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Pol'!$A$1:$U$67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8"/>
  <c r="K18"/>
  <c r="M18"/>
  <c r="M17" s="1"/>
  <c r="O18"/>
  <c r="Q18"/>
  <c r="U18"/>
  <c r="I19"/>
  <c r="I17" s="1"/>
  <c r="K19"/>
  <c r="M19"/>
  <c r="O19"/>
  <c r="Q19"/>
  <c r="Q17" s="1"/>
  <c r="U19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6"/>
  <c r="K26"/>
  <c r="M26"/>
  <c r="O26"/>
  <c r="Q26"/>
  <c r="U26"/>
  <c r="I27"/>
  <c r="K27"/>
  <c r="M27"/>
  <c r="O27"/>
  <c r="Q27"/>
  <c r="U27"/>
  <c r="I28"/>
  <c r="K28"/>
  <c r="M28"/>
  <c r="O28"/>
  <c r="Q28"/>
  <c r="U28"/>
  <c r="Q29"/>
  <c r="I30"/>
  <c r="I29" s="1"/>
  <c r="K30"/>
  <c r="K29" s="1"/>
  <c r="M30"/>
  <c r="M29" s="1"/>
  <c r="O30"/>
  <c r="O29" s="1"/>
  <c r="Q30"/>
  <c r="U30"/>
  <c r="U29" s="1"/>
  <c r="I32"/>
  <c r="I31" s="1"/>
  <c r="K32"/>
  <c r="K31" s="1"/>
  <c r="M32"/>
  <c r="M31" s="1"/>
  <c r="O32"/>
  <c r="O31" s="1"/>
  <c r="Q32"/>
  <c r="Q31" s="1"/>
  <c r="U32"/>
  <c r="U31" s="1"/>
  <c r="I34"/>
  <c r="K34"/>
  <c r="M34"/>
  <c r="O34"/>
  <c r="Q34"/>
  <c r="U34"/>
  <c r="I35"/>
  <c r="K35"/>
  <c r="M35"/>
  <c r="O35"/>
  <c r="Q35"/>
  <c r="U35"/>
  <c r="I36"/>
  <c r="K36"/>
  <c r="M36"/>
  <c r="O36"/>
  <c r="Q36"/>
  <c r="U36"/>
  <c r="I37"/>
  <c r="K37"/>
  <c r="M37"/>
  <c r="O37"/>
  <c r="Q37"/>
  <c r="U37"/>
  <c r="I38"/>
  <c r="K38"/>
  <c r="M38"/>
  <c r="O38"/>
  <c r="Q38"/>
  <c r="U38"/>
  <c r="I39"/>
  <c r="K39"/>
  <c r="M39"/>
  <c r="O39"/>
  <c r="Q39"/>
  <c r="U39"/>
  <c r="I41"/>
  <c r="K41"/>
  <c r="M41"/>
  <c r="O41"/>
  <c r="Q41"/>
  <c r="U41"/>
  <c r="I42"/>
  <c r="K42"/>
  <c r="M42"/>
  <c r="O42"/>
  <c r="Q42"/>
  <c r="U42"/>
  <c r="I43"/>
  <c r="K43"/>
  <c r="M43"/>
  <c r="O43"/>
  <c r="Q43"/>
  <c r="U43"/>
  <c r="I44"/>
  <c r="K44"/>
  <c r="M44"/>
  <c r="O44"/>
  <c r="Q44"/>
  <c r="U44"/>
  <c r="I45"/>
  <c r="K45"/>
  <c r="M45"/>
  <c r="O45"/>
  <c r="Q45"/>
  <c r="U45"/>
  <c r="I46"/>
  <c r="K46"/>
  <c r="M46"/>
  <c r="O46"/>
  <c r="Q46"/>
  <c r="U46"/>
  <c r="I47"/>
  <c r="K47"/>
  <c r="M47"/>
  <c r="O47"/>
  <c r="Q47"/>
  <c r="U47"/>
  <c r="I48"/>
  <c r="K48"/>
  <c r="M48"/>
  <c r="O48"/>
  <c r="Q48"/>
  <c r="U48"/>
  <c r="I49"/>
  <c r="K49"/>
  <c r="M49"/>
  <c r="O49"/>
  <c r="Q49"/>
  <c r="U49"/>
  <c r="I50"/>
  <c r="K50"/>
  <c r="M50"/>
  <c r="O50"/>
  <c r="Q50"/>
  <c r="U50"/>
  <c r="I51"/>
  <c r="K51"/>
  <c r="M51"/>
  <c r="O51"/>
  <c r="Q51"/>
  <c r="U51"/>
  <c r="I53"/>
  <c r="K53"/>
  <c r="M53"/>
  <c r="O53"/>
  <c r="Q53"/>
  <c r="U53"/>
  <c r="I54"/>
  <c r="K54"/>
  <c r="M54"/>
  <c r="O54"/>
  <c r="Q54"/>
  <c r="U54"/>
  <c r="I55"/>
  <c r="K55"/>
  <c r="M55"/>
  <c r="O55"/>
  <c r="Q55"/>
  <c r="U55"/>
  <c r="I56"/>
  <c r="K56"/>
  <c r="M56"/>
  <c r="O56"/>
  <c r="Q56"/>
  <c r="U56"/>
  <c r="I57"/>
  <c r="K57"/>
  <c r="M57"/>
  <c r="O57"/>
  <c r="Q57"/>
  <c r="U57"/>
  <c r="I59"/>
  <c r="I58" s="1"/>
  <c r="K59"/>
  <c r="K58" s="1"/>
  <c r="M59"/>
  <c r="M58" s="1"/>
  <c r="O59"/>
  <c r="O58" s="1"/>
  <c r="Q59"/>
  <c r="Q58" s="1"/>
  <c r="U59"/>
  <c r="U58" s="1"/>
  <c r="I61"/>
  <c r="K61"/>
  <c r="M61"/>
  <c r="O61"/>
  <c r="Q61"/>
  <c r="U61"/>
  <c r="I62"/>
  <c r="K62"/>
  <c r="M62"/>
  <c r="O62"/>
  <c r="Q62"/>
  <c r="U62"/>
  <c r="I63"/>
  <c r="K63"/>
  <c r="M63"/>
  <c r="O63"/>
  <c r="Q63"/>
  <c r="U63"/>
  <c r="I64"/>
  <c r="K64"/>
  <c r="M64"/>
  <c r="O64"/>
  <c r="Q64"/>
  <c r="U64"/>
  <c r="I65"/>
  <c r="K65"/>
  <c r="M65"/>
  <c r="O65"/>
  <c r="Q65"/>
  <c r="U65"/>
  <c r="I58" i="1"/>
  <c r="F40"/>
  <c r="G40"/>
  <c r="H40"/>
  <c r="I40"/>
  <c r="J39" s="1"/>
  <c r="J40" s="1"/>
  <c r="I21"/>
  <c r="J28"/>
  <c r="J26"/>
  <c r="G38"/>
  <c r="F38"/>
  <c r="H32"/>
  <c r="J23"/>
  <c r="J24"/>
  <c r="J25"/>
  <c r="J27"/>
  <c r="E24"/>
  <c r="E26"/>
  <c r="M25" i="12" l="1"/>
  <c r="Q60"/>
  <c r="I60"/>
  <c r="M60"/>
  <c r="Q40"/>
  <c r="I40"/>
  <c r="M40"/>
  <c r="Q25"/>
  <c r="I25"/>
  <c r="U20"/>
  <c r="U60"/>
  <c r="K60"/>
  <c r="O60"/>
  <c r="M52"/>
  <c r="Q52"/>
  <c r="I52"/>
  <c r="M33"/>
  <c r="Q33"/>
  <c r="I33"/>
  <c r="Q20"/>
  <c r="I20"/>
  <c r="M20"/>
  <c r="Q8"/>
  <c r="I8"/>
  <c r="O52"/>
  <c r="U52"/>
  <c r="K52"/>
  <c r="O33"/>
  <c r="U33"/>
  <c r="K33"/>
  <c r="K20"/>
  <c r="O20"/>
  <c r="O8"/>
  <c r="U8"/>
  <c r="K8"/>
  <c r="O40"/>
  <c r="U40"/>
  <c r="K40"/>
  <c r="U25"/>
  <c r="K25"/>
  <c r="O25"/>
  <c r="O17"/>
  <c r="U17"/>
  <c r="K17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<sst xmlns="http://schemas.openxmlformats.org/spreadsheetml/2006/main" count="375" uniqueCount="206">
  <si>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</si>
  <si>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</si>
  <si>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</si>
  <si>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</si>
  <si>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</si>
  <si>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</si>
  <si>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</si>
  <si>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</si>
  <si>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</si>
  <si>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</si>
  <si>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</si>
  <si>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</si>
  <si>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</si>
  <si>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</si>
  <si>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</si>
  <si>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</si>
  <si>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</si>
  <si>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</si>
  <si>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</si>
  <si>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</si>
  <si>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</si>
  <si>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</si>
  <si>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</si>
  <si>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</si>
  <si>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</si>
  <si>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</si>
  <si>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</si>
  <si>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</si>
  <si>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</si>
  <si>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</si>
  <si>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</si>
  <si>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</si>
  <si>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</si>
  <si>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</si>
  <si>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</si>
  <si>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</si>
  <si>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</si>
  <si>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</si>
  <si>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</si>
  <si>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</si>
  <si>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</si>
  <si>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</si>
  <si>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</si>
  <si>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SO 03  -  klubovna</t>
  </si>
  <si>
    <t>Rozpočet:</t>
  </si>
  <si>
    <t>Misto</t>
  </si>
  <si>
    <t>Stavební úpravy na sportovním hřišti v Sosnové</t>
  </si>
  <si>
    <t>Obec Sosnová</t>
  </si>
  <si>
    <t>35</t>
  </si>
  <si>
    <t>Sosnová</t>
  </si>
  <si>
    <t>47001</t>
  </si>
  <si>
    <t>00673374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</si>
  <si>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</si>
  <si>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</si>
  <si>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</si>
  <si>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</si>
  <si>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</si>
  <si>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</si>
  <si>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</si>
  <si>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</si>
  <si>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</si>
  <si>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</si>
  <si>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</si>
  <si>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</si>
  <si>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</si>
  <si>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60</t>
  </si>
  <si>
    <t>Úpravy povrchů, omítky</t>
  </si>
  <si>
    <t>62</t>
  </si>
  <si>
    <t>Upravy povrchů vnější</t>
  </si>
  <si>
    <t>96</t>
  </si>
  <si>
    <t>Bourání konstrukcí</t>
  </si>
  <si>
    <t>762</t>
  </si>
  <si>
    <t>Konstrukce tesařské</t>
  </si>
  <si>
    <t>769</t>
  </si>
  <si>
    <t>Otvorove prvky z plastu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</si>
  <si>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</si>
  <si>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</si>
  <si>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</si>
  <si>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</si>
  <si>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</si>
  <si>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</si>
  <si>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</si>
  <si>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</si>
  <si>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</si>
  <si>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</si>
  <si>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</si>
  <si>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</si>
  <si>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</si>
  <si>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</si>
  <si>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</si>
  <si>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</si>
  <si>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</si>
  <si>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</si>
  <si>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</si>
  <si>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</si>
  <si>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</si>
  <si>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</si>
  <si>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</si>
  <si>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</si>
  <si>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</si>
  <si>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</si>
  <si>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</si>
  <si>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</si>
  <si>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</si>
  <si>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</si>
  <si>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</si>
  <si>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132201110R00</t>
  </si>
  <si>
    <t>Hloubení rýh š.do 60 cm v hor.3 do 50 m3, STROJNĚ</t>
  </si>
  <si>
    <t>m3</t>
  </si>
  <si>
    <t>POL1_0</t>
  </si>
  <si>
    <t>132201119R00</t>
  </si>
  <si>
    <t>Přípl.za lepivost,hloubení rýh 60 cm,hor.3,STROJNĚ</t>
  </si>
  <si>
    <t>122201101R00</t>
  </si>
  <si>
    <t>Odkopávky nezapažené v hor. 3 do 100 m3</t>
  </si>
  <si>
    <t>122201109R00</t>
  </si>
  <si>
    <t>Příplatek za lepivost - odkopávky v hor. 3</t>
  </si>
  <si>
    <t>161101101R00</t>
  </si>
  <si>
    <t>Svislé přemístění výkopku z hor.1-4 do 2,5 m</t>
  </si>
  <si>
    <t>162701105R00</t>
  </si>
  <si>
    <t>Vodorovné přemístění výkopku z hor.1-4 do 10000 m</t>
  </si>
  <si>
    <t>171201201R00</t>
  </si>
  <si>
    <t>Uložení sypaniny na skl.-sypanina na výšku přes 2m</t>
  </si>
  <si>
    <t>199000002R00</t>
  </si>
  <si>
    <t>Poplatek za skládku horniny 1- 4</t>
  </si>
  <si>
    <t>274313611R00</t>
  </si>
  <si>
    <t>Beton základových pasů prostý C 16/20</t>
  </si>
  <si>
    <t>274361221R00</t>
  </si>
  <si>
    <t>Výztuž základ. pasů z betonářské oceli 10 216 (E)</t>
  </si>
  <si>
    <t>t</t>
  </si>
  <si>
    <t>345230020RA0</t>
  </si>
  <si>
    <t>Zdivo plotové, tvárnice betonové, tl.19 cm,stříška</t>
  </si>
  <si>
    <t>m2</t>
  </si>
  <si>
    <t>POL2_0</t>
  </si>
  <si>
    <t>338920021R00</t>
  </si>
  <si>
    <t>Osazení betonové palisády, š. do 20 cm, dl. 60 cm</t>
  </si>
  <si>
    <t>m</t>
  </si>
  <si>
    <t>59228409R</t>
  </si>
  <si>
    <t>Palisáda přírodní Uriko 16x16x60 cm</t>
  </si>
  <si>
    <t>kus</t>
  </si>
  <si>
    <t>POL3_0</t>
  </si>
  <si>
    <t>58333</t>
  </si>
  <si>
    <t xml:space="preserve">Kačírek </t>
  </si>
  <si>
    <t>596215021R00</t>
  </si>
  <si>
    <t>Kladení zámkové dlažby tl. 6 cm do drtě tl. 4 cm</t>
  </si>
  <si>
    <t>564851111RT2</t>
  </si>
  <si>
    <t>Podklad ze štěrkodrti po zhutnění tloušťky 15 cm, štěrkodrť frakce 0-32 mm</t>
  </si>
  <si>
    <t>583417043R</t>
  </si>
  <si>
    <t xml:space="preserve">Kamenivo drcené frakce  0/32 </t>
  </si>
  <si>
    <t>602021187R00</t>
  </si>
  <si>
    <t xml:space="preserve">Stěrka na stěnách silikonová Baumit, 1,5mm </t>
  </si>
  <si>
    <t>622481211RT2</t>
  </si>
  <si>
    <t>Montáž výztužné sítě(perlinky)do stěrky-vněj.stěny, včetně výztužné sítě a stěrkového tmelu Baumit</t>
  </si>
  <si>
    <t xml:space="preserve">Provizorní podchycení střešní kce </t>
  </si>
  <si>
    <t>soubor</t>
  </si>
  <si>
    <t xml:space="preserve">Vybourání původní terasy vč.likvidace </t>
  </si>
  <si>
    <t>968061126R00</t>
  </si>
  <si>
    <t>Vyvěšení dřevěných dveřních křídel pl. nad 2 m2</t>
  </si>
  <si>
    <t>766900010RAB</t>
  </si>
  <si>
    <t>Demontáž obložení stěn, z palubek</t>
  </si>
  <si>
    <t>767137803R00</t>
  </si>
  <si>
    <t>Demontáž příček sádrokartonových, desek do suti</t>
  </si>
  <si>
    <t>762710110RAI</t>
  </si>
  <si>
    <t>Prostorové vázané kce.z řeziva pl.120 cm2,impregn., pouze montáž a impregnace, řezivo ve specifikaci</t>
  </si>
  <si>
    <t>762710112RAI</t>
  </si>
  <si>
    <t>Prostorové vázané kce.z řeziva pl.224 cm2,impregn., pouze montáž a impregnace, řezivo ve specifikaci</t>
  </si>
  <si>
    <t>762123110R00</t>
  </si>
  <si>
    <t>Montáž konstrukce stěn z fošen, hranolů do 100 cm2</t>
  </si>
  <si>
    <t>60515236R</t>
  </si>
  <si>
    <t>Hranol SM</t>
  </si>
  <si>
    <t>762195000R00</t>
  </si>
  <si>
    <t>Spojovací a ochranné prostředky pro montáž stěn</t>
  </si>
  <si>
    <t>X762 34-2203</t>
  </si>
  <si>
    <t>Montáž laťování, vzdálenost latí 22 - 36 cm, včetně dodávky řeziva, latě 4/4  cm</t>
  </si>
  <si>
    <t>762431225R00</t>
  </si>
  <si>
    <t>Montáž obložení stěn OSB deskami 2x</t>
  </si>
  <si>
    <t>60726012.AR</t>
  </si>
  <si>
    <t>Deska dřevoštěpková OSB 3 N - 4PD tl. 15 mm</t>
  </si>
  <si>
    <t>28375933R</t>
  </si>
  <si>
    <t>Deska fasádní polystyrenová EPS 70 F tl. 50 mm</t>
  </si>
  <si>
    <t xml:space="preserve">Dřevěnné madlo 60 x 60mm </t>
  </si>
  <si>
    <t>4</t>
  </si>
  <si>
    <t xml:space="preserve">Doplnění kce stěny s SDK </t>
  </si>
  <si>
    <t>61143108R</t>
  </si>
  <si>
    <t>Okno plastové 2dílné se sloupkem 150 x 150 cm OS/O</t>
  </si>
  <si>
    <t>61143037R</t>
  </si>
  <si>
    <t>Okno plastové jednodílné 90 x 150 cm OS</t>
  </si>
  <si>
    <t>Dveře platové  800 x 1970mm</t>
  </si>
  <si>
    <t>61160103R</t>
  </si>
  <si>
    <t xml:space="preserve">Dveře vnitřní hladké plné 1kř. 80x197 bílé, vč,zárubně, montáže a osazení </t>
  </si>
  <si>
    <t>648991111RT3</t>
  </si>
  <si>
    <t>Osazení parapet.desek plast. a lamin. š. do 20cm, včetně dodávky plastové parapetní desky š. 150 mm</t>
  </si>
  <si>
    <t>784450025RA0</t>
  </si>
  <si>
    <t>Malba ze směsi Remal na SDK, penetrace 1x, bílá 2x</t>
  </si>
  <si>
    <t>005121010R</t>
  </si>
  <si>
    <t>Vybudování zařízení staveniště</t>
  </si>
  <si>
    <t>Soubor</t>
  </si>
  <si>
    <t>005111021R</t>
  </si>
  <si>
    <t>Vytyčení inženýrských sítí</t>
  </si>
  <si>
    <t>005124010R</t>
  </si>
  <si>
    <t>Koordinační činnost</t>
  </si>
  <si>
    <t>005111020R</t>
  </si>
  <si>
    <t>Vytyčení stavby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</si>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</sst>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4" borderId="38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1"/>
  <sheetViews>
    <sheetView showGridLines="0" topLeftCell="B41" zoomScaleSheetLayoutView="75" workbookViewId="0">
      <selection activeCell="I47" sqref="I47:J5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2" t="s">
        <v>42</v>
      </c>
      <c r="C1" s="223"/>
      <c r="D1" s="223"/>
      <c r="E1" s="223"/>
      <c r="F1" s="223"/>
      <c r="G1" s="223"/>
      <c r="H1" s="223"/>
      <c r="I1" s="223"/>
      <c r="J1" s="224"/>
    </row>
    <row r="2" spans="1:15" ht="23.25" customHeight="1">
      <c r="A2" s="4"/>
      <c r="B2" s="81" t="s">
        <v>40</v>
      </c>
      <c r="C2" s="82"/>
      <c r="D2" s="207" t="s">
        <v>46</v>
      </c>
      <c r="E2" s="208"/>
      <c r="F2" s="208"/>
      <c r="G2" s="208"/>
      <c r="H2" s="208"/>
      <c r="I2" s="208"/>
      <c r="J2" s="209"/>
      <c r="O2" s="2"/>
    </row>
    <row r="3" spans="1:15" ht="23.25" customHeight="1">
      <c r="A3" s="4"/>
      <c r="B3" s="83" t="s">
        <v>45</v>
      </c>
      <c r="C3" s="84"/>
      <c r="D3" s="235" t="s">
        <v>43</v>
      </c>
      <c r="E3" s="236"/>
      <c r="F3" s="236"/>
      <c r="G3" s="236"/>
      <c r="H3" s="236"/>
      <c r="I3" s="236"/>
      <c r="J3" s="237"/>
    </row>
    <row r="4" spans="1:15" ht="23.25" hidden="1" customHeight="1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 t="s">
        <v>51</v>
      </c>
      <c r="J5" s="11"/>
    </row>
    <row r="6" spans="1:15" ht="15.75" customHeight="1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14"/>
      <c r="E11" s="214"/>
      <c r="F11" s="214"/>
      <c r="G11" s="214"/>
      <c r="H11" s="28" t="s">
        <v>33</v>
      </c>
      <c r="I11" s="91"/>
      <c r="J11" s="11"/>
    </row>
    <row r="12" spans="1:15" ht="15.75" customHeight="1">
      <c r="A12" s="4"/>
      <c r="B12" s="41"/>
      <c r="C12" s="26"/>
      <c r="D12" s="233"/>
      <c r="E12" s="233"/>
      <c r="F12" s="233"/>
      <c r="G12" s="233"/>
      <c r="H12" s="28" t="s">
        <v>34</v>
      </c>
      <c r="I12" s="91"/>
      <c r="J12" s="11"/>
    </row>
    <row r="13" spans="1:15" ht="15.75" customHeight="1">
      <c r="A13" s="4"/>
      <c r="B13" s="42"/>
      <c r="C13" s="92"/>
      <c r="D13" s="234"/>
      <c r="E13" s="234"/>
      <c r="F13" s="234"/>
      <c r="G13" s="23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3"/>
      <c r="F15" s="213"/>
      <c r="G15" s="231"/>
      <c r="H15" s="231"/>
      <c r="I15" s="231" t="s">
        <v>28</v>
      </c>
      <c r="J15" s="232"/>
    </row>
    <row r="16" spans="1:15" ht="23.25" customHeight="1">
      <c r="A16" s="139" t="s">
        <v>23</v>
      </c>
      <c r="B16" s="140" t="s">
        <v>23</v>
      </c>
      <c r="C16" s="58"/>
      <c r="D16" s="59"/>
      <c r="E16" s="210"/>
      <c r="F16" s="211"/>
      <c r="G16" s="210"/>
      <c r="H16" s="211"/>
      <c r="I16" s="210"/>
      <c r="J16" s="212"/>
    </row>
    <row r="17" spans="1:10" ht="23.25" customHeight="1">
      <c r="A17" s="139" t="s">
        <v>24</v>
      </c>
      <c r="B17" s="140" t="s">
        <v>24</v>
      </c>
      <c r="C17" s="58"/>
      <c r="D17" s="59"/>
      <c r="E17" s="210"/>
      <c r="F17" s="211"/>
      <c r="G17" s="210"/>
      <c r="H17" s="211"/>
      <c r="I17" s="210"/>
      <c r="J17" s="212"/>
    </row>
    <row r="18" spans="1:10" ht="23.25" customHeight="1">
      <c r="A18" s="139" t="s">
        <v>25</v>
      </c>
      <c r="B18" s="140" t="s">
        <v>25</v>
      </c>
      <c r="C18" s="58"/>
      <c r="D18" s="59"/>
      <c r="E18" s="210"/>
      <c r="F18" s="211"/>
      <c r="G18" s="210"/>
      <c r="H18" s="211"/>
      <c r="I18" s="210"/>
      <c r="J18" s="212"/>
    </row>
    <row r="19" spans="1:10" ht="23.25" customHeight="1">
      <c r="A19" s="139" t="s">
        <v>77</v>
      </c>
      <c r="B19" s="140" t="s">
        <v>26</v>
      </c>
      <c r="C19" s="58"/>
      <c r="D19" s="59"/>
      <c r="E19" s="210"/>
      <c r="F19" s="211"/>
      <c r="G19" s="210"/>
      <c r="H19" s="211"/>
      <c r="I19" s="210"/>
      <c r="J19" s="212"/>
    </row>
    <row r="20" spans="1:10" ht="23.25" customHeight="1">
      <c r="A20" s="139" t="s">
        <v>78</v>
      </c>
      <c r="B20" s="140" t="s">
        <v>27</v>
      </c>
      <c r="C20" s="58"/>
      <c r="D20" s="59"/>
      <c r="E20" s="210"/>
      <c r="F20" s="211"/>
      <c r="G20" s="210"/>
      <c r="H20" s="211"/>
      <c r="I20" s="210"/>
      <c r="J20" s="212"/>
    </row>
    <row r="21" spans="1:10" ht="23.25" customHeight="1">
      <c r="A21" s="4"/>
      <c r="B21" s="74" t="s">
        <v>28</v>
      </c>
      <c r="C21" s="75"/>
      <c r="D21" s="76"/>
      <c r="E21" s="220"/>
      <c r="F21" s="229"/>
      <c r="G21" s="220"/>
      <c r="H21" s="229"/>
      <c r="I21" s="220">
        <f>SUM(I16:J20)</f>
        <v>0</v>
      </c>
      <c r="J21" s="22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18"/>
      <c r="H23" s="219"/>
      <c r="I23" s="219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6"/>
      <c r="H24" s="217"/>
      <c r="I24" s="217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18"/>
      <c r="H25" s="219"/>
      <c r="I25" s="219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5"/>
      <c r="H26" s="226"/>
      <c r="I26" s="226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27"/>
      <c r="H27" s="227"/>
      <c r="I27" s="227"/>
      <c r="J27" s="63" t="str">
        <f t="shared" si="0"/>
        <v>CZK</v>
      </c>
    </row>
    <row r="28" spans="1:10" ht="27.75" hidden="1" customHeight="1" thickBot="1">
      <c r="A28" s="4"/>
      <c r="B28" s="112" t="s">
        <v>22</v>
      </c>
      <c r="C28" s="113"/>
      <c r="D28" s="113"/>
      <c r="E28" s="114"/>
      <c r="F28" s="115"/>
      <c r="G28" s="228">
        <v>564390.93000000005</v>
      </c>
      <c r="H28" s="230"/>
      <c r="I28" s="230"/>
      <c r="J28" s="116" t="str">
        <f t="shared" si="0"/>
        <v>CZK</v>
      </c>
    </row>
    <row r="29" spans="1:10" ht="27.75" customHeight="1" thickBot="1">
      <c r="A29" s="4"/>
      <c r="B29" s="112" t="s">
        <v>35</v>
      </c>
      <c r="C29" s="117"/>
      <c r="D29" s="117"/>
      <c r="E29" s="117"/>
      <c r="F29" s="117"/>
      <c r="G29" s="228"/>
      <c r="H29" s="228"/>
      <c r="I29" s="228"/>
      <c r="J29" s="118" t="s">
        <v>54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43773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5" t="s">
        <v>2</v>
      </c>
      <c r="E35" s="215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4"/>
      <c r="G37" s="104"/>
      <c r="H37" s="104"/>
      <c r="I37" s="104"/>
      <c r="J37" s="3"/>
    </row>
    <row r="38" spans="1:10" ht="25.5" hidden="1" customHeight="1">
      <c r="A38" s="96" t="s">
        <v>37</v>
      </c>
      <c r="B38" s="98" t="s">
        <v>16</v>
      </c>
      <c r="C38" s="99" t="s">
        <v>5</v>
      </c>
      <c r="D38" s="100"/>
      <c r="E38" s="100"/>
      <c r="F38" s="105" t="str">
        <f>B23</f>
        <v>Základ pro sníženou DPH</v>
      </c>
      <c r="G38" s="105" t="str">
        <f>B25</f>
        <v>Základ pro základní DPH</v>
      </c>
      <c r="H38" s="106" t="s">
        <v>17</v>
      </c>
      <c r="I38" s="106" t="s">
        <v>1</v>
      </c>
      <c r="J38" s="101" t="s">
        <v>0</v>
      </c>
    </row>
    <row r="39" spans="1:10" ht="25.5" hidden="1" customHeight="1">
      <c r="A39" s="96">
        <v>1</v>
      </c>
      <c r="B39" s="102" t="s">
        <v>52</v>
      </c>
      <c r="C39" s="198" t="s">
        <v>46</v>
      </c>
      <c r="D39" s="199"/>
      <c r="E39" s="199"/>
      <c r="F39" s="107">
        <v>0</v>
      </c>
      <c r="G39" s="108">
        <v>564390.93000000005</v>
      </c>
      <c r="H39" s="109">
        <v>118522</v>
      </c>
      <c r="I39" s="109">
        <v>682912.93</v>
      </c>
      <c r="J39" s="103">
        <f>IF(CenaCelkemVypocet=0,"",I39/CenaCelkemVypocet*100)</f>
        <v>100</v>
      </c>
    </row>
    <row r="40" spans="1:10" ht="25.5" hidden="1" customHeight="1">
      <c r="A40" s="96"/>
      <c r="B40" s="200" t="s">
        <v>53</v>
      </c>
      <c r="C40" s="201"/>
      <c r="D40" s="201"/>
      <c r="E40" s="202"/>
      <c r="F40" s="110">
        <f>SUMIF(A39:A39,"=1",F39:F39)</f>
        <v>0</v>
      </c>
      <c r="G40" s="111">
        <f>SUMIF(A39:A39,"=1",G39:G39)</f>
        <v>564390.93000000005</v>
      </c>
      <c r="H40" s="111">
        <f>SUMIF(A39:A39,"=1",H39:H39)</f>
        <v>118522</v>
      </c>
      <c r="I40" s="111">
        <f>SUMIF(A39:A39,"=1",I39:I39)</f>
        <v>682912.93</v>
      </c>
      <c r="J40" s="97">
        <f>SUMIF(A39:A39,"=1",J39:J39)</f>
        <v>100</v>
      </c>
    </row>
    <row r="44" spans="1:10" ht="15.75">
      <c r="B44" s="119" t="s">
        <v>55</v>
      </c>
    </row>
    <row r="46" spans="1:10" ht="25.5" customHeight="1">
      <c r="A46" s="120"/>
      <c r="B46" s="124" t="s">
        <v>16</v>
      </c>
      <c r="C46" s="124" t="s">
        <v>5</v>
      </c>
      <c r="D46" s="125"/>
      <c r="E46" s="125"/>
      <c r="F46" s="128" t="s">
        <v>56</v>
      </c>
      <c r="G46" s="128"/>
      <c r="H46" s="128"/>
      <c r="I46" s="203" t="s">
        <v>28</v>
      </c>
      <c r="J46" s="203"/>
    </row>
    <row r="47" spans="1:10" ht="25.5" customHeight="1">
      <c r="A47" s="121"/>
      <c r="B47" s="129" t="s">
        <v>57</v>
      </c>
      <c r="C47" s="205" t="s">
        <v>58</v>
      </c>
      <c r="D47" s="206"/>
      <c r="E47" s="206"/>
      <c r="F47" s="131" t="s">
        <v>23</v>
      </c>
      <c r="G47" s="132"/>
      <c r="H47" s="132"/>
      <c r="I47" s="204"/>
      <c r="J47" s="204"/>
    </row>
    <row r="48" spans="1:10" ht="25.5" customHeight="1">
      <c r="A48" s="121"/>
      <c r="B48" s="123" t="s">
        <v>59</v>
      </c>
      <c r="C48" s="193" t="s">
        <v>60</v>
      </c>
      <c r="D48" s="194"/>
      <c r="E48" s="194"/>
      <c r="F48" s="133" t="s">
        <v>23</v>
      </c>
      <c r="G48" s="134"/>
      <c r="H48" s="134"/>
      <c r="I48" s="192"/>
      <c r="J48" s="192"/>
    </row>
    <row r="49" spans="1:10" ht="25.5" customHeight="1">
      <c r="A49" s="121"/>
      <c r="B49" s="123" t="s">
        <v>61</v>
      </c>
      <c r="C49" s="193" t="s">
        <v>62</v>
      </c>
      <c r="D49" s="194"/>
      <c r="E49" s="194"/>
      <c r="F49" s="133" t="s">
        <v>23</v>
      </c>
      <c r="G49" s="134"/>
      <c r="H49" s="134"/>
      <c r="I49" s="192"/>
      <c r="J49" s="192"/>
    </row>
    <row r="50" spans="1:10" ht="25.5" customHeight="1">
      <c r="A50" s="121"/>
      <c r="B50" s="123" t="s">
        <v>63</v>
      </c>
      <c r="C50" s="193" t="s">
        <v>64</v>
      </c>
      <c r="D50" s="194"/>
      <c r="E50" s="194"/>
      <c r="F50" s="133" t="s">
        <v>23</v>
      </c>
      <c r="G50" s="134"/>
      <c r="H50" s="134"/>
      <c r="I50" s="192"/>
      <c r="J50" s="192"/>
    </row>
    <row r="51" spans="1:10" ht="25.5" customHeight="1">
      <c r="A51" s="121"/>
      <c r="B51" s="123" t="s">
        <v>65</v>
      </c>
      <c r="C51" s="193" t="s">
        <v>66</v>
      </c>
      <c r="D51" s="194"/>
      <c r="E51" s="194"/>
      <c r="F51" s="133" t="s">
        <v>23</v>
      </c>
      <c r="G51" s="134"/>
      <c r="H51" s="134"/>
      <c r="I51" s="192"/>
      <c r="J51" s="192"/>
    </row>
    <row r="52" spans="1:10" ht="25.5" customHeight="1">
      <c r="A52" s="121"/>
      <c r="B52" s="123" t="s">
        <v>67</v>
      </c>
      <c r="C52" s="193" t="s">
        <v>68</v>
      </c>
      <c r="D52" s="194"/>
      <c r="E52" s="194"/>
      <c r="F52" s="133" t="s">
        <v>23</v>
      </c>
      <c r="G52" s="134"/>
      <c r="H52" s="134"/>
      <c r="I52" s="192"/>
      <c r="J52" s="192"/>
    </row>
    <row r="53" spans="1:10" ht="25.5" customHeight="1">
      <c r="A53" s="121"/>
      <c r="B53" s="123" t="s">
        <v>69</v>
      </c>
      <c r="C53" s="193" t="s">
        <v>70</v>
      </c>
      <c r="D53" s="194"/>
      <c r="E53" s="194"/>
      <c r="F53" s="133" t="s">
        <v>23</v>
      </c>
      <c r="G53" s="134"/>
      <c r="H53" s="134"/>
      <c r="I53" s="192"/>
      <c r="J53" s="192"/>
    </row>
    <row r="54" spans="1:10" ht="25.5" customHeight="1">
      <c r="A54" s="121"/>
      <c r="B54" s="123" t="s">
        <v>71</v>
      </c>
      <c r="C54" s="193" t="s">
        <v>72</v>
      </c>
      <c r="D54" s="194"/>
      <c r="E54" s="194"/>
      <c r="F54" s="133" t="s">
        <v>24</v>
      </c>
      <c r="G54" s="134"/>
      <c r="H54" s="134"/>
      <c r="I54" s="192"/>
      <c r="J54" s="192"/>
    </row>
    <row r="55" spans="1:10" ht="25.5" customHeight="1">
      <c r="A55" s="121"/>
      <c r="B55" s="123" t="s">
        <v>73</v>
      </c>
      <c r="C55" s="193" t="s">
        <v>74</v>
      </c>
      <c r="D55" s="194"/>
      <c r="E55" s="194"/>
      <c r="F55" s="133" t="s">
        <v>24</v>
      </c>
      <c r="G55" s="134"/>
      <c r="H55" s="134"/>
      <c r="I55" s="192"/>
      <c r="J55" s="192"/>
    </row>
    <row r="56" spans="1:10" ht="25.5" customHeight="1">
      <c r="A56" s="121"/>
      <c r="B56" s="123" t="s">
        <v>75</v>
      </c>
      <c r="C56" s="193" t="s">
        <v>76</v>
      </c>
      <c r="D56" s="194"/>
      <c r="E56" s="194"/>
      <c r="F56" s="133" t="s">
        <v>24</v>
      </c>
      <c r="G56" s="134"/>
      <c r="H56" s="134"/>
      <c r="I56" s="192"/>
      <c r="J56" s="192"/>
    </row>
    <row r="57" spans="1:10" ht="25.5" customHeight="1">
      <c r="A57" s="121"/>
      <c r="B57" s="130" t="s">
        <v>77</v>
      </c>
      <c r="C57" s="196" t="s">
        <v>26</v>
      </c>
      <c r="D57" s="197"/>
      <c r="E57" s="197"/>
      <c r="F57" s="135" t="s">
        <v>77</v>
      </c>
      <c r="G57" s="136"/>
      <c r="H57" s="136"/>
      <c r="I57" s="195"/>
      <c r="J57" s="195"/>
    </row>
    <row r="58" spans="1:10" ht="25.5" customHeight="1">
      <c r="A58" s="122"/>
      <c r="B58" s="126" t="s">
        <v>1</v>
      </c>
      <c r="C58" s="126"/>
      <c r="D58" s="127"/>
      <c r="E58" s="127"/>
      <c r="F58" s="137"/>
      <c r="G58" s="138"/>
      <c r="H58" s="138"/>
      <c r="I58" s="191">
        <f>SUM(I47:I57)</f>
        <v>0</v>
      </c>
      <c r="J58" s="191"/>
    </row>
    <row r="59" spans="1:10">
      <c r="F59" s="94"/>
      <c r="G59" s="95"/>
      <c r="H59" s="94"/>
      <c r="I59" s="95"/>
      <c r="J59" s="95"/>
    </row>
    <row r="60" spans="1:10">
      <c r="F60" s="94"/>
      <c r="G60" s="95"/>
      <c r="H60" s="94"/>
      <c r="I60" s="95"/>
      <c r="J60" s="95"/>
    </row>
    <row r="61" spans="1:10">
      <c r="F61" s="94"/>
      <c r="G61" s="95"/>
      <c r="H61" s="94"/>
      <c r="I61" s="95"/>
      <c r="J6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8:J58"/>
    <mergeCell ref="I55:J55"/>
    <mergeCell ref="C55:E55"/>
    <mergeCell ref="I56:J56"/>
    <mergeCell ref="C56:E56"/>
    <mergeCell ref="I57:J57"/>
    <mergeCell ref="C57:E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38" t="s">
        <v>6</v>
      </c>
      <c r="B1" s="238"/>
      <c r="C1" s="239"/>
      <c r="D1" s="238"/>
      <c r="E1" s="238"/>
      <c r="F1" s="238"/>
      <c r="G1" s="238"/>
    </row>
    <row r="2" spans="1:7" ht="24.95" customHeight="1">
      <c r="A2" s="79" t="s">
        <v>41</v>
      </c>
      <c r="B2" s="78"/>
      <c r="C2" s="240"/>
      <c r="D2" s="240"/>
      <c r="E2" s="240"/>
      <c r="F2" s="240"/>
      <c r="G2" s="241"/>
    </row>
    <row r="3" spans="1:7" ht="24.95" hidden="1" customHeight="1">
      <c r="A3" s="79" t="s">
        <v>7</v>
      </c>
      <c r="B3" s="78"/>
      <c r="C3" s="240"/>
      <c r="D3" s="240"/>
      <c r="E3" s="240"/>
      <c r="F3" s="240"/>
      <c r="G3" s="241"/>
    </row>
    <row r="4" spans="1:7" ht="24.95" hidden="1" customHeight="1">
      <c r="A4" s="79" t="s">
        <v>8</v>
      </c>
      <c r="B4" s="78"/>
      <c r="C4" s="240"/>
      <c r="D4" s="240"/>
      <c r="E4" s="240"/>
      <c r="F4" s="240"/>
      <c r="G4" s="24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67"/>
  <sheetViews>
    <sheetView tabSelected="1" workbookViewId="0">
      <selection activeCell="F65" sqref="F65:G65"/>
    </sheetView>
  </sheetViews>
  <sheetFormatPr defaultRowHeight="12.75" outlineLevelRow="1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42" t="s">
        <v>6</v>
      </c>
      <c r="B1" s="242"/>
      <c r="C1" s="242"/>
      <c r="D1" s="242"/>
      <c r="E1" s="242"/>
      <c r="F1" s="242"/>
      <c r="G1" s="242"/>
      <c r="AE1" t="s">
        <v>80</v>
      </c>
    </row>
    <row r="2" spans="1:60" ht="24.95" customHeight="1">
      <c r="A2" s="143" t="s">
        <v>79</v>
      </c>
      <c r="B2" s="141"/>
      <c r="C2" s="243" t="s">
        <v>46</v>
      </c>
      <c r="D2" s="244"/>
      <c r="E2" s="244"/>
      <c r="F2" s="244"/>
      <c r="G2" s="245"/>
      <c r="AE2" t="s">
        <v>81</v>
      </c>
    </row>
    <row r="3" spans="1:60" ht="24.95" customHeight="1">
      <c r="A3" s="144" t="s">
        <v>7</v>
      </c>
      <c r="B3" s="142"/>
      <c r="C3" s="246" t="s">
        <v>43</v>
      </c>
      <c r="D3" s="247"/>
      <c r="E3" s="247"/>
      <c r="F3" s="247"/>
      <c r="G3" s="248"/>
      <c r="AE3" t="s">
        <v>82</v>
      </c>
    </row>
    <row r="4" spans="1:60" ht="24.95" hidden="1" customHeight="1">
      <c r="A4" s="144" t="s">
        <v>8</v>
      </c>
      <c r="B4" s="142"/>
      <c r="C4" s="246"/>
      <c r="D4" s="247"/>
      <c r="E4" s="247"/>
      <c r="F4" s="247"/>
      <c r="G4" s="248"/>
      <c r="AE4" t="s">
        <v>83</v>
      </c>
    </row>
    <row r="5" spans="1:60" hidden="1">
      <c r="A5" s="145" t="s">
        <v>84</v>
      </c>
      <c r="B5" s="146"/>
      <c r="C5" s="147"/>
      <c r="D5" s="148"/>
      <c r="E5" s="148"/>
      <c r="F5" s="148"/>
      <c r="G5" s="149"/>
      <c r="AE5" t="s">
        <v>85</v>
      </c>
    </row>
    <row r="7" spans="1:60" ht="38.25">
      <c r="A7" s="154" t="s">
        <v>86</v>
      </c>
      <c r="B7" s="155" t="s">
        <v>87</v>
      </c>
      <c r="C7" s="155" t="s">
        <v>88</v>
      </c>
      <c r="D7" s="154" t="s">
        <v>89</v>
      </c>
      <c r="E7" s="154" t="s">
        <v>90</v>
      </c>
      <c r="F7" s="150" t="s">
        <v>91</v>
      </c>
      <c r="G7" s="170" t="s">
        <v>28</v>
      </c>
      <c r="H7" s="171" t="s">
        <v>29</v>
      </c>
      <c r="I7" s="171" t="s">
        <v>92</v>
      </c>
      <c r="J7" s="171" t="s">
        <v>30</v>
      </c>
      <c r="K7" s="171" t="s">
        <v>93</v>
      </c>
      <c r="L7" s="171" t="s">
        <v>94</v>
      </c>
      <c r="M7" s="171" t="s">
        <v>95</v>
      </c>
      <c r="N7" s="171" t="s">
        <v>96</v>
      </c>
      <c r="O7" s="171" t="s">
        <v>97</v>
      </c>
      <c r="P7" s="171" t="s">
        <v>98</v>
      </c>
      <c r="Q7" s="171" t="s">
        <v>99</v>
      </c>
      <c r="R7" s="171" t="s">
        <v>100</v>
      </c>
      <c r="S7" s="171" t="s">
        <v>101</v>
      </c>
      <c r="T7" s="171" t="s">
        <v>102</v>
      </c>
      <c r="U7" s="157" t="s">
        <v>103</v>
      </c>
    </row>
    <row r="8" spans="1:60">
      <c r="A8" s="172" t="s">
        <v>104</v>
      </c>
      <c r="B8" s="173" t="s">
        <v>57</v>
      </c>
      <c r="C8" s="174" t="s">
        <v>58</v>
      </c>
      <c r="D8" s="175"/>
      <c r="E8" s="176"/>
      <c r="F8" s="177"/>
      <c r="G8" s="177">
        <f>SUMIF(AE9:AE16,"&lt;&gt;NOR",G9:G16)</f>
        <v>0</v>
      </c>
      <c r="H8" s="177"/>
      <c r="I8" s="177">
        <f>SUM(I9:I16)</f>
        <v>0</v>
      </c>
      <c r="J8" s="177"/>
      <c r="K8" s="177">
        <f>SUM(K9:K16)</f>
        <v>28122.26</v>
      </c>
      <c r="L8" s="177"/>
      <c r="M8" s="177">
        <f>SUM(M9:M16)</f>
        <v>0</v>
      </c>
      <c r="N8" s="156"/>
      <c r="O8" s="156">
        <f>SUM(O9:O16)</f>
        <v>0</v>
      </c>
      <c r="P8" s="156"/>
      <c r="Q8" s="156">
        <f>SUM(Q9:Q16)</f>
        <v>0</v>
      </c>
      <c r="R8" s="156"/>
      <c r="S8" s="156"/>
      <c r="T8" s="172"/>
      <c r="U8" s="156">
        <f>SUM(U9:U16)</f>
        <v>20.780000000000005</v>
      </c>
      <c r="AE8" t="s">
        <v>105</v>
      </c>
    </row>
    <row r="9" spans="1:60" outlineLevel="1">
      <c r="A9" s="152">
        <v>1</v>
      </c>
      <c r="B9" s="158" t="s">
        <v>106</v>
      </c>
      <c r="C9" s="185" t="s">
        <v>107</v>
      </c>
      <c r="D9" s="160" t="s">
        <v>108</v>
      </c>
      <c r="E9" s="166">
        <v>16.440380000000001</v>
      </c>
      <c r="F9" s="168"/>
      <c r="G9" s="168"/>
      <c r="H9" s="168">
        <v>0</v>
      </c>
      <c r="I9" s="168">
        <f t="shared" ref="I9:I16" si="0">ROUND(E9*H9,2)</f>
        <v>0</v>
      </c>
      <c r="J9" s="168">
        <v>480.5</v>
      </c>
      <c r="K9" s="168">
        <f t="shared" ref="K9:K16" si="1">ROUND(E9*J9,2)</f>
        <v>7899.6</v>
      </c>
      <c r="L9" s="168">
        <v>21</v>
      </c>
      <c r="M9" s="168">
        <f t="shared" ref="M9:M16" si="2">G9*(1+L9/100)</f>
        <v>0</v>
      </c>
      <c r="N9" s="161">
        <v>0</v>
      </c>
      <c r="O9" s="161">
        <f t="shared" ref="O9:O16" si="3">ROUND(E9*N9,5)</f>
        <v>0</v>
      </c>
      <c r="P9" s="161">
        <v>0</v>
      </c>
      <c r="Q9" s="161">
        <f t="shared" ref="Q9:Q16" si="4">ROUND(E9*P9,5)</f>
        <v>0</v>
      </c>
      <c r="R9" s="161"/>
      <c r="S9" s="161"/>
      <c r="T9" s="162">
        <v>0.36499999999999999</v>
      </c>
      <c r="U9" s="161">
        <f t="shared" ref="U9:U16" si="5">ROUND(E9*T9,2)</f>
        <v>6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109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2">
        <v>2</v>
      </c>
      <c r="B10" s="158" t="s">
        <v>110</v>
      </c>
      <c r="C10" s="185" t="s">
        <v>111</v>
      </c>
      <c r="D10" s="160" t="s">
        <v>108</v>
      </c>
      <c r="E10" s="166">
        <v>4.3627500000000001</v>
      </c>
      <c r="F10" s="168"/>
      <c r="G10" s="168"/>
      <c r="H10" s="168">
        <v>0</v>
      </c>
      <c r="I10" s="168">
        <f t="shared" si="0"/>
        <v>0</v>
      </c>
      <c r="J10" s="168">
        <v>164.5</v>
      </c>
      <c r="K10" s="168">
        <f t="shared" si="1"/>
        <v>717.67</v>
      </c>
      <c r="L10" s="168">
        <v>21</v>
      </c>
      <c r="M10" s="168">
        <f t="shared" si="2"/>
        <v>0</v>
      </c>
      <c r="N10" s="161">
        <v>0</v>
      </c>
      <c r="O10" s="161">
        <f t="shared" si="3"/>
        <v>0</v>
      </c>
      <c r="P10" s="161">
        <v>0</v>
      </c>
      <c r="Q10" s="161">
        <f t="shared" si="4"/>
        <v>0</v>
      </c>
      <c r="R10" s="161"/>
      <c r="S10" s="161"/>
      <c r="T10" s="162">
        <v>0.38979999999999998</v>
      </c>
      <c r="U10" s="161">
        <f t="shared" si="5"/>
        <v>1.7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109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52">
        <v>3</v>
      </c>
      <c r="B11" s="158" t="s">
        <v>112</v>
      </c>
      <c r="C11" s="185" t="s">
        <v>113</v>
      </c>
      <c r="D11" s="160" t="s">
        <v>108</v>
      </c>
      <c r="E11" s="166">
        <v>9.3001500000000004</v>
      </c>
      <c r="F11" s="168"/>
      <c r="G11" s="168"/>
      <c r="H11" s="168">
        <v>0</v>
      </c>
      <c r="I11" s="168">
        <f t="shared" si="0"/>
        <v>0</v>
      </c>
      <c r="J11" s="168">
        <v>186.5</v>
      </c>
      <c r="K11" s="168">
        <f t="shared" si="1"/>
        <v>1734.48</v>
      </c>
      <c r="L11" s="168">
        <v>21</v>
      </c>
      <c r="M11" s="168">
        <f t="shared" si="2"/>
        <v>0</v>
      </c>
      <c r="N11" s="161">
        <v>0</v>
      </c>
      <c r="O11" s="161">
        <f t="shared" si="3"/>
        <v>0</v>
      </c>
      <c r="P11" s="161">
        <v>0</v>
      </c>
      <c r="Q11" s="161">
        <f t="shared" si="4"/>
        <v>0</v>
      </c>
      <c r="R11" s="161"/>
      <c r="S11" s="161"/>
      <c r="T11" s="162">
        <v>0.36799999999999999</v>
      </c>
      <c r="U11" s="161">
        <f t="shared" si="5"/>
        <v>3.42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109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2">
        <v>4</v>
      </c>
      <c r="B12" s="158" t="s">
        <v>114</v>
      </c>
      <c r="C12" s="185" t="s">
        <v>115</v>
      </c>
      <c r="D12" s="160" t="s">
        <v>108</v>
      </c>
      <c r="E12" s="166">
        <v>4.6500750000000002</v>
      </c>
      <c r="F12" s="168"/>
      <c r="G12" s="168"/>
      <c r="H12" s="168">
        <v>0</v>
      </c>
      <c r="I12" s="168">
        <f t="shared" si="0"/>
        <v>0</v>
      </c>
      <c r="J12" s="168">
        <v>37.299999999999997</v>
      </c>
      <c r="K12" s="168">
        <f t="shared" si="1"/>
        <v>173.45</v>
      </c>
      <c r="L12" s="168">
        <v>21</v>
      </c>
      <c r="M12" s="168">
        <f t="shared" si="2"/>
        <v>0</v>
      </c>
      <c r="N12" s="161">
        <v>0</v>
      </c>
      <c r="O12" s="161">
        <f t="shared" si="3"/>
        <v>0</v>
      </c>
      <c r="P12" s="161">
        <v>0</v>
      </c>
      <c r="Q12" s="161">
        <f t="shared" si="4"/>
        <v>0</v>
      </c>
      <c r="R12" s="161"/>
      <c r="S12" s="161"/>
      <c r="T12" s="162">
        <v>5.8000000000000003E-2</v>
      </c>
      <c r="U12" s="161">
        <f t="shared" si="5"/>
        <v>0.27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109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52">
        <v>5</v>
      </c>
      <c r="B13" s="158" t="s">
        <v>116</v>
      </c>
      <c r="C13" s="185" t="s">
        <v>117</v>
      </c>
      <c r="D13" s="160" t="s">
        <v>108</v>
      </c>
      <c r="E13" s="166">
        <v>25.74</v>
      </c>
      <c r="F13" s="168"/>
      <c r="G13" s="168"/>
      <c r="H13" s="168">
        <v>0</v>
      </c>
      <c r="I13" s="168">
        <f t="shared" si="0"/>
        <v>0</v>
      </c>
      <c r="J13" s="168">
        <v>123.5</v>
      </c>
      <c r="K13" s="168">
        <f t="shared" si="1"/>
        <v>3178.89</v>
      </c>
      <c r="L13" s="168">
        <v>21</v>
      </c>
      <c r="M13" s="168">
        <f t="shared" si="2"/>
        <v>0</v>
      </c>
      <c r="N13" s="161">
        <v>0</v>
      </c>
      <c r="O13" s="161">
        <f t="shared" si="3"/>
        <v>0</v>
      </c>
      <c r="P13" s="161">
        <v>0</v>
      </c>
      <c r="Q13" s="161">
        <f t="shared" si="4"/>
        <v>0</v>
      </c>
      <c r="R13" s="161"/>
      <c r="S13" s="161"/>
      <c r="T13" s="162">
        <v>0.34499999999999997</v>
      </c>
      <c r="U13" s="161">
        <f t="shared" si="5"/>
        <v>8.8800000000000008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109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>
      <c r="A14" s="152">
        <v>6</v>
      </c>
      <c r="B14" s="158" t="s">
        <v>118</v>
      </c>
      <c r="C14" s="185" t="s">
        <v>119</v>
      </c>
      <c r="D14" s="160" t="s">
        <v>108</v>
      </c>
      <c r="E14" s="166">
        <v>25.71</v>
      </c>
      <c r="F14" s="168"/>
      <c r="G14" s="168"/>
      <c r="H14" s="168">
        <v>0</v>
      </c>
      <c r="I14" s="168">
        <f t="shared" si="0"/>
        <v>0</v>
      </c>
      <c r="J14" s="168">
        <v>264.5</v>
      </c>
      <c r="K14" s="168">
        <f t="shared" si="1"/>
        <v>6800.3</v>
      </c>
      <c r="L14" s="168">
        <v>21</v>
      </c>
      <c r="M14" s="168">
        <f t="shared" si="2"/>
        <v>0</v>
      </c>
      <c r="N14" s="161">
        <v>0</v>
      </c>
      <c r="O14" s="161">
        <f t="shared" si="3"/>
        <v>0</v>
      </c>
      <c r="P14" s="161">
        <v>0</v>
      </c>
      <c r="Q14" s="161">
        <f t="shared" si="4"/>
        <v>0</v>
      </c>
      <c r="R14" s="161"/>
      <c r="S14" s="161"/>
      <c r="T14" s="162">
        <v>1.0999999999999999E-2</v>
      </c>
      <c r="U14" s="161">
        <f t="shared" si="5"/>
        <v>0.28000000000000003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109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52">
        <v>7</v>
      </c>
      <c r="B15" s="158" t="s">
        <v>120</v>
      </c>
      <c r="C15" s="185" t="s">
        <v>121</v>
      </c>
      <c r="D15" s="160" t="s">
        <v>108</v>
      </c>
      <c r="E15" s="166">
        <v>25.71</v>
      </c>
      <c r="F15" s="168"/>
      <c r="G15" s="168"/>
      <c r="H15" s="168">
        <v>0</v>
      </c>
      <c r="I15" s="168">
        <f t="shared" si="0"/>
        <v>0</v>
      </c>
      <c r="J15" s="168">
        <v>16.3</v>
      </c>
      <c r="K15" s="168">
        <f t="shared" si="1"/>
        <v>419.07</v>
      </c>
      <c r="L15" s="168">
        <v>21</v>
      </c>
      <c r="M15" s="168">
        <f t="shared" si="2"/>
        <v>0</v>
      </c>
      <c r="N15" s="161">
        <v>0</v>
      </c>
      <c r="O15" s="161">
        <f t="shared" si="3"/>
        <v>0</v>
      </c>
      <c r="P15" s="161">
        <v>0</v>
      </c>
      <c r="Q15" s="161">
        <f t="shared" si="4"/>
        <v>0</v>
      </c>
      <c r="R15" s="161"/>
      <c r="S15" s="161"/>
      <c r="T15" s="162">
        <v>8.9999999999999993E-3</v>
      </c>
      <c r="U15" s="161">
        <f t="shared" si="5"/>
        <v>0.23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109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52">
        <v>8</v>
      </c>
      <c r="B16" s="158" t="s">
        <v>122</v>
      </c>
      <c r="C16" s="185" t="s">
        <v>123</v>
      </c>
      <c r="D16" s="160" t="s">
        <v>108</v>
      </c>
      <c r="E16" s="166">
        <v>25.71</v>
      </c>
      <c r="F16" s="168"/>
      <c r="G16" s="168"/>
      <c r="H16" s="168">
        <v>0</v>
      </c>
      <c r="I16" s="168">
        <f t="shared" si="0"/>
        <v>0</v>
      </c>
      <c r="J16" s="168">
        <v>280</v>
      </c>
      <c r="K16" s="168">
        <f t="shared" si="1"/>
        <v>7198.8</v>
      </c>
      <c r="L16" s="168">
        <v>21</v>
      </c>
      <c r="M16" s="168">
        <f t="shared" si="2"/>
        <v>0</v>
      </c>
      <c r="N16" s="161">
        <v>0</v>
      </c>
      <c r="O16" s="161">
        <f t="shared" si="3"/>
        <v>0</v>
      </c>
      <c r="P16" s="161">
        <v>0</v>
      </c>
      <c r="Q16" s="161">
        <f t="shared" si="4"/>
        <v>0</v>
      </c>
      <c r="R16" s="161"/>
      <c r="S16" s="161"/>
      <c r="T16" s="162">
        <v>0</v>
      </c>
      <c r="U16" s="161">
        <f t="shared" si="5"/>
        <v>0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109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>
      <c r="A17" s="153" t="s">
        <v>104</v>
      </c>
      <c r="B17" s="159" t="s">
        <v>59</v>
      </c>
      <c r="C17" s="186" t="s">
        <v>60</v>
      </c>
      <c r="D17" s="163"/>
      <c r="E17" s="167"/>
      <c r="F17" s="169"/>
      <c r="G17" s="169"/>
      <c r="H17" s="169"/>
      <c r="I17" s="169">
        <f>SUM(I18:I19)</f>
        <v>22139.16</v>
      </c>
      <c r="J17" s="169"/>
      <c r="K17" s="169">
        <f>SUM(K18:K19)</f>
        <v>5609.14</v>
      </c>
      <c r="L17" s="169"/>
      <c r="M17" s="169">
        <f>SUM(M18:M19)</f>
        <v>0</v>
      </c>
      <c r="N17" s="164"/>
      <c r="O17" s="164">
        <f>SUM(O18:O19)</f>
        <v>17.104390000000002</v>
      </c>
      <c r="P17" s="164"/>
      <c r="Q17" s="164">
        <f>SUM(Q18:Q19)</f>
        <v>0</v>
      </c>
      <c r="R17" s="164"/>
      <c r="S17" s="164"/>
      <c r="T17" s="165"/>
      <c r="U17" s="164">
        <f>SUM(U18:U19)</f>
        <v>10.5</v>
      </c>
      <c r="AE17" t="s">
        <v>105</v>
      </c>
    </row>
    <row r="18" spans="1:60" outlineLevel="1">
      <c r="A18" s="152">
        <v>9</v>
      </c>
      <c r="B18" s="158" t="s">
        <v>124</v>
      </c>
      <c r="C18" s="185" t="s">
        <v>125</v>
      </c>
      <c r="D18" s="160" t="s">
        <v>108</v>
      </c>
      <c r="E18" s="166">
        <v>6.6479999999999997</v>
      </c>
      <c r="F18" s="168"/>
      <c r="G18" s="168"/>
      <c r="H18" s="168">
        <v>2308.4299999999998</v>
      </c>
      <c r="I18" s="168">
        <f>ROUND(E18*H18,2)</f>
        <v>15346.44</v>
      </c>
      <c r="J18" s="168">
        <v>276.57000000000016</v>
      </c>
      <c r="K18" s="168">
        <f>ROUND(E18*J18,2)</f>
        <v>1838.64</v>
      </c>
      <c r="L18" s="168">
        <v>21</v>
      </c>
      <c r="M18" s="168">
        <f>G18*(1+L18/100)</f>
        <v>0</v>
      </c>
      <c r="N18" s="161">
        <v>2.5249999999999999</v>
      </c>
      <c r="O18" s="161">
        <f>ROUND(E18*N18,5)</f>
        <v>16.786200000000001</v>
      </c>
      <c r="P18" s="161">
        <v>0</v>
      </c>
      <c r="Q18" s="161">
        <f>ROUND(E18*P18,5)</f>
        <v>0</v>
      </c>
      <c r="R18" s="161"/>
      <c r="S18" s="161"/>
      <c r="T18" s="162">
        <v>0.47699999999999998</v>
      </c>
      <c r="U18" s="161">
        <f>ROUND(E18*T18,2)</f>
        <v>3.17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109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>
      <c r="A19" s="152">
        <v>10</v>
      </c>
      <c r="B19" s="158" t="s">
        <v>126</v>
      </c>
      <c r="C19" s="185" t="s">
        <v>127</v>
      </c>
      <c r="D19" s="160" t="s">
        <v>128</v>
      </c>
      <c r="E19" s="166">
        <v>0.31159920000000002</v>
      </c>
      <c r="F19" s="168"/>
      <c r="G19" s="168"/>
      <c r="H19" s="168">
        <v>21799.53</v>
      </c>
      <c r="I19" s="168">
        <f>ROUND(E19*H19,2)</f>
        <v>6792.72</v>
      </c>
      <c r="J19" s="168">
        <v>12100.470000000001</v>
      </c>
      <c r="K19" s="168">
        <f>ROUND(E19*J19,2)</f>
        <v>3770.5</v>
      </c>
      <c r="L19" s="168">
        <v>21</v>
      </c>
      <c r="M19" s="168">
        <f>G19*(1+L19/100)</f>
        <v>0</v>
      </c>
      <c r="N19" s="161">
        <v>1.0211600000000001</v>
      </c>
      <c r="O19" s="161">
        <f>ROUND(E19*N19,5)</f>
        <v>0.31818999999999997</v>
      </c>
      <c r="P19" s="161">
        <v>0</v>
      </c>
      <c r="Q19" s="161">
        <f>ROUND(E19*P19,5)</f>
        <v>0</v>
      </c>
      <c r="R19" s="161"/>
      <c r="S19" s="161"/>
      <c r="T19" s="162">
        <v>23.530999999999999</v>
      </c>
      <c r="U19" s="161">
        <f>ROUND(E19*T19,2)</f>
        <v>7.33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109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>
      <c r="A20" s="153" t="s">
        <v>104</v>
      </c>
      <c r="B20" s="159" t="s">
        <v>61</v>
      </c>
      <c r="C20" s="186" t="s">
        <v>62</v>
      </c>
      <c r="D20" s="163"/>
      <c r="E20" s="167"/>
      <c r="F20" s="169"/>
      <c r="G20" s="169"/>
      <c r="H20" s="169"/>
      <c r="I20" s="169">
        <f>SUM(I21:I24)</f>
        <v>62512.65</v>
      </c>
      <c r="J20" s="169"/>
      <c r="K20" s="169">
        <f>SUM(K21:K24)</f>
        <v>54801.21</v>
      </c>
      <c r="L20" s="169"/>
      <c r="M20" s="169">
        <f>SUM(M21:M24)</f>
        <v>0</v>
      </c>
      <c r="N20" s="164"/>
      <c r="O20" s="164">
        <f>SUM(O21:O24)</f>
        <v>19.41666</v>
      </c>
      <c r="P20" s="164"/>
      <c r="Q20" s="164">
        <f>SUM(Q21:Q24)</f>
        <v>0</v>
      </c>
      <c r="R20" s="164"/>
      <c r="S20" s="164"/>
      <c r="T20" s="165"/>
      <c r="U20" s="164">
        <f>SUM(U21:U24)</f>
        <v>122.69999999999999</v>
      </c>
      <c r="AE20" t="s">
        <v>105</v>
      </c>
    </row>
    <row r="21" spans="1:60" outlineLevel="1">
      <c r="A21" s="152">
        <v>11</v>
      </c>
      <c r="B21" s="158" t="s">
        <v>129</v>
      </c>
      <c r="C21" s="185" t="s">
        <v>130</v>
      </c>
      <c r="D21" s="160" t="s">
        <v>131</v>
      </c>
      <c r="E21" s="166">
        <v>22.090499999999999</v>
      </c>
      <c r="F21" s="168"/>
      <c r="G21" s="168"/>
      <c r="H21" s="168">
        <v>1719.14</v>
      </c>
      <c r="I21" s="168">
        <f>ROUND(E21*H21,2)</f>
        <v>37976.660000000003</v>
      </c>
      <c r="J21" s="168">
        <v>1455.86</v>
      </c>
      <c r="K21" s="168">
        <f>ROUND(E21*J21,2)</f>
        <v>32160.68</v>
      </c>
      <c r="L21" s="168">
        <v>21</v>
      </c>
      <c r="M21" s="168">
        <f>G21*(1+L21/100)</f>
        <v>0</v>
      </c>
      <c r="N21" s="161">
        <v>0.52115999999999996</v>
      </c>
      <c r="O21" s="161">
        <f>ROUND(E21*N21,5)</f>
        <v>11.51268</v>
      </c>
      <c r="P21" s="161">
        <v>0</v>
      </c>
      <c r="Q21" s="161">
        <f>ROUND(E21*P21,5)</f>
        <v>0</v>
      </c>
      <c r="R21" s="161"/>
      <c r="S21" s="161"/>
      <c r="T21" s="162">
        <v>2.9633400000000001</v>
      </c>
      <c r="U21" s="161">
        <f>ROUND(E21*T21,2)</f>
        <v>65.459999999999994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132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>
      <c r="A22" s="152">
        <v>12</v>
      </c>
      <c r="B22" s="158" t="s">
        <v>133</v>
      </c>
      <c r="C22" s="185" t="s">
        <v>134</v>
      </c>
      <c r="D22" s="160" t="s">
        <v>135</v>
      </c>
      <c r="E22" s="166">
        <v>18.68</v>
      </c>
      <c r="F22" s="168"/>
      <c r="G22" s="168"/>
      <c r="H22" s="168">
        <v>219.74</v>
      </c>
      <c r="I22" s="168">
        <f>ROUND(E22*H22,2)</f>
        <v>4104.74</v>
      </c>
      <c r="J22" s="168">
        <v>1098.26</v>
      </c>
      <c r="K22" s="168">
        <f>ROUND(E22*J22,2)</f>
        <v>20515.5</v>
      </c>
      <c r="L22" s="168">
        <v>21</v>
      </c>
      <c r="M22" s="168">
        <f>G22*(1+L22/100)</f>
        <v>0</v>
      </c>
      <c r="N22" s="161">
        <v>0.22</v>
      </c>
      <c r="O22" s="161">
        <f>ROUND(E22*N22,5)</f>
        <v>4.1096000000000004</v>
      </c>
      <c r="P22" s="161">
        <v>0</v>
      </c>
      <c r="Q22" s="161">
        <f>ROUND(E22*P22,5)</f>
        <v>0</v>
      </c>
      <c r="R22" s="161"/>
      <c r="S22" s="161"/>
      <c r="T22" s="162">
        <v>3.0640999999999998</v>
      </c>
      <c r="U22" s="161">
        <f>ROUND(E22*T22,2)</f>
        <v>57.24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109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52">
        <v>13</v>
      </c>
      <c r="B23" s="158" t="s">
        <v>136</v>
      </c>
      <c r="C23" s="185" t="s">
        <v>137</v>
      </c>
      <c r="D23" s="160" t="s">
        <v>138</v>
      </c>
      <c r="E23" s="166">
        <v>116.75</v>
      </c>
      <c r="F23" s="168"/>
      <c r="G23" s="168"/>
      <c r="H23" s="168">
        <v>175</v>
      </c>
      <c r="I23" s="168">
        <f>ROUND(E23*H23,2)</f>
        <v>20431.25</v>
      </c>
      <c r="J23" s="168">
        <v>0</v>
      </c>
      <c r="K23" s="168">
        <f>ROUND(E23*J23,2)</f>
        <v>0</v>
      </c>
      <c r="L23" s="168">
        <v>21</v>
      </c>
      <c r="M23" s="168">
        <f>G23*(1+L23/100)</f>
        <v>0</v>
      </c>
      <c r="N23" s="161">
        <v>3.2500000000000001E-2</v>
      </c>
      <c r="O23" s="161">
        <f>ROUND(E23*N23,5)</f>
        <v>3.7943799999999999</v>
      </c>
      <c r="P23" s="161">
        <v>0</v>
      </c>
      <c r="Q23" s="161">
        <f>ROUND(E23*P23,5)</f>
        <v>0</v>
      </c>
      <c r="R23" s="161"/>
      <c r="S23" s="161"/>
      <c r="T23" s="162">
        <v>0</v>
      </c>
      <c r="U23" s="161">
        <f>ROUND(E23*T23,2)</f>
        <v>0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139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52">
        <v>14</v>
      </c>
      <c r="B24" s="158" t="s">
        <v>140</v>
      </c>
      <c r="C24" s="185" t="s">
        <v>141</v>
      </c>
      <c r="D24" s="160" t="s">
        <v>108</v>
      </c>
      <c r="E24" s="166">
        <v>2.6729880000000001</v>
      </c>
      <c r="F24" s="168"/>
      <c r="G24" s="168"/>
      <c r="H24" s="168">
        <v>0</v>
      </c>
      <c r="I24" s="168">
        <f>ROUND(E24*H24,2)</f>
        <v>0</v>
      </c>
      <c r="J24" s="168">
        <v>795</v>
      </c>
      <c r="K24" s="168">
        <f>ROUND(E24*J24,2)</f>
        <v>2125.0300000000002</v>
      </c>
      <c r="L24" s="168">
        <v>21</v>
      </c>
      <c r="M24" s="168">
        <f>G24*(1+L24/100)</f>
        <v>0</v>
      </c>
      <c r="N24" s="161">
        <v>0</v>
      </c>
      <c r="O24" s="161">
        <f>ROUND(E24*N24,5)</f>
        <v>0</v>
      </c>
      <c r="P24" s="161">
        <v>0</v>
      </c>
      <c r="Q24" s="161">
        <f>ROUND(E24*P24,5)</f>
        <v>0</v>
      </c>
      <c r="R24" s="161"/>
      <c r="S24" s="161"/>
      <c r="T24" s="162">
        <v>0</v>
      </c>
      <c r="U24" s="161">
        <f>ROUND(E24*T24,2)</f>
        <v>0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109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>
      <c r="A25" s="153" t="s">
        <v>104</v>
      </c>
      <c r="B25" s="159" t="s">
        <v>63</v>
      </c>
      <c r="C25" s="186" t="s">
        <v>64</v>
      </c>
      <c r="D25" s="163"/>
      <c r="E25" s="167"/>
      <c r="F25" s="169"/>
      <c r="G25" s="169"/>
      <c r="H25" s="169"/>
      <c r="I25" s="169">
        <f>SUM(I26:I28)</f>
        <v>9350.93</v>
      </c>
      <c r="J25" s="169"/>
      <c r="K25" s="169">
        <f>SUM(K26:K28)</f>
        <v>6811.08</v>
      </c>
      <c r="L25" s="169"/>
      <c r="M25" s="169">
        <f>SUM(M26:M28)</f>
        <v>0</v>
      </c>
      <c r="N25" s="164"/>
      <c r="O25" s="164">
        <f>SUM(O26:O28)</f>
        <v>22.8825</v>
      </c>
      <c r="P25" s="164"/>
      <c r="Q25" s="164">
        <f>SUM(Q26:Q28)</f>
        <v>0</v>
      </c>
      <c r="R25" s="164"/>
      <c r="S25" s="164"/>
      <c r="T25" s="165"/>
      <c r="U25" s="164">
        <f>SUM(U26:U28)</f>
        <v>13.49</v>
      </c>
      <c r="AE25" t="s">
        <v>105</v>
      </c>
    </row>
    <row r="26" spans="1:60" outlineLevel="1">
      <c r="A26" s="152">
        <v>15</v>
      </c>
      <c r="B26" s="158" t="s">
        <v>142</v>
      </c>
      <c r="C26" s="185" t="s">
        <v>143</v>
      </c>
      <c r="D26" s="160" t="s">
        <v>131</v>
      </c>
      <c r="E26" s="166">
        <v>28.2348</v>
      </c>
      <c r="F26" s="168"/>
      <c r="G26" s="168"/>
      <c r="H26" s="168">
        <v>39.130000000000003</v>
      </c>
      <c r="I26" s="168">
        <f>ROUND(E26*H26,2)</f>
        <v>1104.83</v>
      </c>
      <c r="J26" s="168">
        <v>215.87</v>
      </c>
      <c r="K26" s="168">
        <f>ROUND(E26*J26,2)</f>
        <v>6095.05</v>
      </c>
      <c r="L26" s="168">
        <v>21</v>
      </c>
      <c r="M26" s="168">
        <f>G26*(1+L26/100)</f>
        <v>0</v>
      </c>
      <c r="N26" s="161">
        <v>7.3899999999999993E-2</v>
      </c>
      <c r="O26" s="161">
        <f>ROUND(E26*N26,5)</f>
        <v>2.0865499999999999</v>
      </c>
      <c r="P26" s="161">
        <v>0</v>
      </c>
      <c r="Q26" s="161">
        <f>ROUND(E26*P26,5)</f>
        <v>0</v>
      </c>
      <c r="R26" s="161"/>
      <c r="S26" s="161"/>
      <c r="T26" s="162">
        <v>0.45200000000000001</v>
      </c>
      <c r="U26" s="161">
        <f>ROUND(E26*T26,2)</f>
        <v>12.76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109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>
      <c r="A27" s="152">
        <v>16</v>
      </c>
      <c r="B27" s="158" t="s">
        <v>144</v>
      </c>
      <c r="C27" s="185" t="s">
        <v>145</v>
      </c>
      <c r="D27" s="160" t="s">
        <v>131</v>
      </c>
      <c r="E27" s="166">
        <v>28.2348</v>
      </c>
      <c r="F27" s="168"/>
      <c r="G27" s="168"/>
      <c r="H27" s="168">
        <v>148.63999999999999</v>
      </c>
      <c r="I27" s="168">
        <f>ROUND(E27*H27,2)</f>
        <v>4196.82</v>
      </c>
      <c r="J27" s="168">
        <v>25.360000000000014</v>
      </c>
      <c r="K27" s="168">
        <f>ROUND(E27*J27,2)</f>
        <v>716.03</v>
      </c>
      <c r="L27" s="168">
        <v>21</v>
      </c>
      <c r="M27" s="168">
        <f>G27*(1+L27/100)</f>
        <v>0</v>
      </c>
      <c r="N27" s="161">
        <v>0.378</v>
      </c>
      <c r="O27" s="161">
        <f>ROUND(E27*N27,5)</f>
        <v>10.672750000000001</v>
      </c>
      <c r="P27" s="161">
        <v>0</v>
      </c>
      <c r="Q27" s="161">
        <f>ROUND(E27*P27,5)</f>
        <v>0</v>
      </c>
      <c r="R27" s="161"/>
      <c r="S27" s="161"/>
      <c r="T27" s="162">
        <v>2.5999999999999999E-2</v>
      </c>
      <c r="U27" s="161">
        <f>ROUND(E27*T27,2)</f>
        <v>0.73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109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52">
        <v>17</v>
      </c>
      <c r="B28" s="158" t="s">
        <v>146</v>
      </c>
      <c r="C28" s="185" t="s">
        <v>147</v>
      </c>
      <c r="D28" s="160" t="s">
        <v>128</v>
      </c>
      <c r="E28" s="166">
        <v>10.123200000000001</v>
      </c>
      <c r="F28" s="168"/>
      <c r="G28" s="168"/>
      <c r="H28" s="168">
        <v>400</v>
      </c>
      <c r="I28" s="168">
        <f>ROUND(E28*H28,2)</f>
        <v>4049.28</v>
      </c>
      <c r="J28" s="168">
        <v>0</v>
      </c>
      <c r="K28" s="168">
        <f>ROUND(E28*J28,2)</f>
        <v>0</v>
      </c>
      <c r="L28" s="168">
        <v>21</v>
      </c>
      <c r="M28" s="168">
        <f>G28*(1+L28/100)</f>
        <v>0</v>
      </c>
      <c r="N28" s="161">
        <v>1</v>
      </c>
      <c r="O28" s="161">
        <f>ROUND(E28*N28,5)</f>
        <v>10.123200000000001</v>
      </c>
      <c r="P28" s="161">
        <v>0</v>
      </c>
      <c r="Q28" s="161">
        <f>ROUND(E28*P28,5)</f>
        <v>0</v>
      </c>
      <c r="R28" s="161"/>
      <c r="S28" s="161"/>
      <c r="T28" s="162">
        <v>0</v>
      </c>
      <c r="U28" s="161">
        <f>ROUND(E28*T28,2)</f>
        <v>0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139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>
      <c r="A29" s="153" t="s">
        <v>104</v>
      </c>
      <c r="B29" s="159" t="s">
        <v>65</v>
      </c>
      <c r="C29" s="186" t="s">
        <v>66</v>
      </c>
      <c r="D29" s="163"/>
      <c r="E29" s="167"/>
      <c r="F29" s="169"/>
      <c r="G29" s="169"/>
      <c r="H29" s="169"/>
      <c r="I29" s="169">
        <f>SUM(I30:I30)</f>
        <v>21558.31</v>
      </c>
      <c r="J29" s="169"/>
      <c r="K29" s="169">
        <f>SUM(K30:K30)</f>
        <v>12274.15</v>
      </c>
      <c r="L29" s="169"/>
      <c r="M29" s="169">
        <f>SUM(M30:M30)</f>
        <v>0</v>
      </c>
      <c r="N29" s="164"/>
      <c r="O29" s="164">
        <f>SUM(O30:O30)</f>
        <v>0.28888999999999998</v>
      </c>
      <c r="P29" s="164"/>
      <c r="Q29" s="164">
        <f>SUM(Q30:Q30)</f>
        <v>0</v>
      </c>
      <c r="R29" s="164"/>
      <c r="S29" s="164"/>
      <c r="T29" s="165"/>
      <c r="U29" s="164">
        <f>SUM(U30:U30)</f>
        <v>24.61</v>
      </c>
      <c r="AE29" t="s">
        <v>105</v>
      </c>
    </row>
    <row r="30" spans="1:60" outlineLevel="1">
      <c r="A30" s="152">
        <v>18</v>
      </c>
      <c r="B30" s="158" t="s">
        <v>148</v>
      </c>
      <c r="C30" s="185" t="s">
        <v>149</v>
      </c>
      <c r="D30" s="160" t="s">
        <v>131</v>
      </c>
      <c r="E30" s="166">
        <v>109.84566</v>
      </c>
      <c r="F30" s="168"/>
      <c r="G30" s="168"/>
      <c r="H30" s="168">
        <v>196.26</v>
      </c>
      <c r="I30" s="168">
        <f>ROUND(E30*H30,2)</f>
        <v>21558.31</v>
      </c>
      <c r="J30" s="168">
        <v>111.74000000000001</v>
      </c>
      <c r="K30" s="168">
        <f>ROUND(E30*J30,2)</f>
        <v>12274.15</v>
      </c>
      <c r="L30" s="168">
        <v>21</v>
      </c>
      <c r="M30" s="168">
        <f>G30*(1+L30/100)</f>
        <v>0</v>
      </c>
      <c r="N30" s="161">
        <v>2.63E-3</v>
      </c>
      <c r="O30" s="161">
        <f>ROUND(E30*N30,5)</f>
        <v>0.28888999999999998</v>
      </c>
      <c r="P30" s="161">
        <v>0</v>
      </c>
      <c r="Q30" s="161">
        <f>ROUND(E30*P30,5)</f>
        <v>0</v>
      </c>
      <c r="R30" s="161"/>
      <c r="S30" s="161"/>
      <c r="T30" s="162">
        <v>0.22400999999999999</v>
      </c>
      <c r="U30" s="161">
        <f>ROUND(E30*T30,2)</f>
        <v>24.61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109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>
      <c r="A31" s="153" t="s">
        <v>104</v>
      </c>
      <c r="B31" s="159" t="s">
        <v>67</v>
      </c>
      <c r="C31" s="186" t="s">
        <v>68</v>
      </c>
      <c r="D31" s="163"/>
      <c r="E31" s="167"/>
      <c r="F31" s="169"/>
      <c r="G31" s="169"/>
      <c r="H31" s="169"/>
      <c r="I31" s="169">
        <f>SUM(I32:I32)</f>
        <v>6574.26</v>
      </c>
      <c r="J31" s="169"/>
      <c r="K31" s="169">
        <f>SUM(K32:K32)</f>
        <v>19294.39</v>
      </c>
      <c r="L31" s="169"/>
      <c r="M31" s="169">
        <f>SUM(M32:M32)</f>
        <v>0</v>
      </c>
      <c r="N31" s="164"/>
      <c r="O31" s="164">
        <f>SUM(O32:O32)</f>
        <v>0.40312999999999999</v>
      </c>
      <c r="P31" s="164"/>
      <c r="Q31" s="164">
        <f>SUM(Q32:Q32)</f>
        <v>0</v>
      </c>
      <c r="R31" s="164"/>
      <c r="S31" s="164"/>
      <c r="T31" s="165"/>
      <c r="U31" s="164">
        <f>SUM(U32:U32)</f>
        <v>39.76</v>
      </c>
      <c r="AE31" t="s">
        <v>105</v>
      </c>
    </row>
    <row r="32" spans="1:60" ht="22.5" outlineLevel="1">
      <c r="A32" s="152">
        <v>19</v>
      </c>
      <c r="B32" s="158" t="s">
        <v>150</v>
      </c>
      <c r="C32" s="185" t="s">
        <v>151</v>
      </c>
      <c r="D32" s="160" t="s">
        <v>131</v>
      </c>
      <c r="E32" s="166">
        <v>109.84566</v>
      </c>
      <c r="F32" s="168"/>
      <c r="G32" s="168"/>
      <c r="H32" s="168">
        <v>59.85</v>
      </c>
      <c r="I32" s="168">
        <f>ROUND(E32*H32,2)</f>
        <v>6574.26</v>
      </c>
      <c r="J32" s="168">
        <v>175.65</v>
      </c>
      <c r="K32" s="168">
        <f>ROUND(E32*J32,2)</f>
        <v>19294.39</v>
      </c>
      <c r="L32" s="168">
        <v>21</v>
      </c>
      <c r="M32" s="168">
        <f>G32*(1+L32/100)</f>
        <v>0</v>
      </c>
      <c r="N32" s="161">
        <v>3.6700000000000001E-3</v>
      </c>
      <c r="O32" s="161">
        <f>ROUND(E32*N32,5)</f>
        <v>0.40312999999999999</v>
      </c>
      <c r="P32" s="161">
        <v>0</v>
      </c>
      <c r="Q32" s="161">
        <f>ROUND(E32*P32,5)</f>
        <v>0</v>
      </c>
      <c r="R32" s="161"/>
      <c r="S32" s="161"/>
      <c r="T32" s="162">
        <v>0.36199999999999999</v>
      </c>
      <c r="U32" s="161">
        <f>ROUND(E32*T32,2)</f>
        <v>39.76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109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>
      <c r="A33" s="153" t="s">
        <v>104</v>
      </c>
      <c r="B33" s="159" t="s">
        <v>69</v>
      </c>
      <c r="C33" s="186" t="s">
        <v>70</v>
      </c>
      <c r="D33" s="163"/>
      <c r="E33" s="167"/>
      <c r="F33" s="169"/>
      <c r="G33" s="169"/>
      <c r="H33" s="169"/>
      <c r="I33" s="169">
        <f>SUM(I34:I39)</f>
        <v>0</v>
      </c>
      <c r="J33" s="169"/>
      <c r="K33" s="169">
        <f>SUM(K34:K39)</f>
        <v>32601.599999999999</v>
      </c>
      <c r="L33" s="169"/>
      <c r="M33" s="169">
        <f>SUM(M34:M39)</f>
        <v>0</v>
      </c>
      <c r="N33" s="164"/>
      <c r="O33" s="164">
        <f>SUM(O34:O39)</f>
        <v>0</v>
      </c>
      <c r="P33" s="164"/>
      <c r="Q33" s="164">
        <f>SUM(Q34:Q39)</f>
        <v>0.91169</v>
      </c>
      <c r="R33" s="164"/>
      <c r="S33" s="164"/>
      <c r="T33" s="165"/>
      <c r="U33" s="164">
        <f>SUM(U34:U39)</f>
        <v>21.79</v>
      </c>
      <c r="AE33" t="s">
        <v>105</v>
      </c>
    </row>
    <row r="34" spans="1:60" outlineLevel="1">
      <c r="A34" s="152">
        <v>20</v>
      </c>
      <c r="B34" s="158" t="s">
        <v>57</v>
      </c>
      <c r="C34" s="185" t="s">
        <v>152</v>
      </c>
      <c r="D34" s="160" t="s">
        <v>153</v>
      </c>
      <c r="E34" s="166">
        <v>1</v>
      </c>
      <c r="F34" s="168"/>
      <c r="G34" s="168"/>
      <c r="H34" s="168">
        <v>0</v>
      </c>
      <c r="I34" s="168">
        <f t="shared" ref="I34:I39" si="6">ROUND(E34*H34,2)</f>
        <v>0</v>
      </c>
      <c r="J34" s="168">
        <v>15000</v>
      </c>
      <c r="K34" s="168">
        <f t="shared" ref="K34:K39" si="7">ROUND(E34*J34,2)</f>
        <v>15000</v>
      </c>
      <c r="L34" s="168">
        <v>21</v>
      </c>
      <c r="M34" s="168">
        <f t="shared" ref="M34:M39" si="8">G34*(1+L34/100)</f>
        <v>0</v>
      </c>
      <c r="N34" s="161">
        <v>0</v>
      </c>
      <c r="O34" s="161">
        <f t="shared" ref="O34:O39" si="9">ROUND(E34*N34,5)</f>
        <v>0</v>
      </c>
      <c r="P34" s="161">
        <v>0</v>
      </c>
      <c r="Q34" s="161">
        <f t="shared" ref="Q34:Q39" si="10">ROUND(E34*P34,5)</f>
        <v>0</v>
      </c>
      <c r="R34" s="161"/>
      <c r="S34" s="161"/>
      <c r="T34" s="162">
        <v>0</v>
      </c>
      <c r="U34" s="161">
        <f t="shared" ref="U34:U39" si="11">ROUND(E34*T34,2)</f>
        <v>0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109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>
      <c r="A35" s="152">
        <v>21</v>
      </c>
      <c r="B35" s="158" t="s">
        <v>61</v>
      </c>
      <c r="C35" s="185" t="s">
        <v>154</v>
      </c>
      <c r="D35" s="160" t="s">
        <v>153</v>
      </c>
      <c r="E35" s="166">
        <v>1</v>
      </c>
      <c r="F35" s="168"/>
      <c r="G35" s="168"/>
      <c r="H35" s="168">
        <v>0</v>
      </c>
      <c r="I35" s="168">
        <f t="shared" si="6"/>
        <v>0</v>
      </c>
      <c r="J35" s="168">
        <v>7500</v>
      </c>
      <c r="K35" s="168">
        <f t="shared" si="7"/>
        <v>7500</v>
      </c>
      <c r="L35" s="168">
        <v>21</v>
      </c>
      <c r="M35" s="168">
        <f t="shared" si="8"/>
        <v>0</v>
      </c>
      <c r="N35" s="161">
        <v>0</v>
      </c>
      <c r="O35" s="161">
        <f t="shared" si="9"/>
        <v>0</v>
      </c>
      <c r="P35" s="161">
        <v>0</v>
      </c>
      <c r="Q35" s="161">
        <f t="shared" si="10"/>
        <v>0</v>
      </c>
      <c r="R35" s="161"/>
      <c r="S35" s="161"/>
      <c r="T35" s="162">
        <v>0</v>
      </c>
      <c r="U35" s="161">
        <f t="shared" si="11"/>
        <v>0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109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>
      <c r="A36" s="152">
        <v>22</v>
      </c>
      <c r="B36" s="158" t="s">
        <v>155</v>
      </c>
      <c r="C36" s="185" t="s">
        <v>156</v>
      </c>
      <c r="D36" s="160" t="s">
        <v>138</v>
      </c>
      <c r="E36" s="166">
        <v>11</v>
      </c>
      <c r="F36" s="168"/>
      <c r="G36" s="168"/>
      <c r="H36" s="168">
        <v>0</v>
      </c>
      <c r="I36" s="168">
        <f t="shared" si="6"/>
        <v>0</v>
      </c>
      <c r="J36" s="168">
        <v>29.2</v>
      </c>
      <c r="K36" s="168">
        <f t="shared" si="7"/>
        <v>321.2</v>
      </c>
      <c r="L36" s="168">
        <v>21</v>
      </c>
      <c r="M36" s="168">
        <f t="shared" si="8"/>
        <v>0</v>
      </c>
      <c r="N36" s="161">
        <v>0</v>
      </c>
      <c r="O36" s="161">
        <f t="shared" si="9"/>
        <v>0</v>
      </c>
      <c r="P36" s="161">
        <v>0</v>
      </c>
      <c r="Q36" s="161">
        <f t="shared" si="10"/>
        <v>0</v>
      </c>
      <c r="R36" s="161"/>
      <c r="S36" s="161"/>
      <c r="T36" s="162">
        <v>0.09</v>
      </c>
      <c r="U36" s="161">
        <f t="shared" si="11"/>
        <v>0.99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109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>
      <c r="A37" s="152">
        <v>23</v>
      </c>
      <c r="B37" s="158" t="s">
        <v>155</v>
      </c>
      <c r="C37" s="185" t="s">
        <v>156</v>
      </c>
      <c r="D37" s="160" t="s">
        <v>138</v>
      </c>
      <c r="E37" s="166">
        <v>3</v>
      </c>
      <c r="F37" s="168"/>
      <c r="G37" s="168"/>
      <c r="H37" s="168">
        <v>0</v>
      </c>
      <c r="I37" s="168">
        <f t="shared" si="6"/>
        <v>0</v>
      </c>
      <c r="J37" s="168">
        <v>29.2</v>
      </c>
      <c r="K37" s="168">
        <f t="shared" si="7"/>
        <v>87.6</v>
      </c>
      <c r="L37" s="168">
        <v>21</v>
      </c>
      <c r="M37" s="168">
        <f t="shared" si="8"/>
        <v>0</v>
      </c>
      <c r="N37" s="161">
        <v>0</v>
      </c>
      <c r="O37" s="161">
        <f t="shared" si="9"/>
        <v>0</v>
      </c>
      <c r="P37" s="161">
        <v>0</v>
      </c>
      <c r="Q37" s="161">
        <f t="shared" si="10"/>
        <v>0</v>
      </c>
      <c r="R37" s="161"/>
      <c r="S37" s="161"/>
      <c r="T37" s="162">
        <v>0.09</v>
      </c>
      <c r="U37" s="161">
        <f t="shared" si="11"/>
        <v>0.27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109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>
      <c r="A38" s="152">
        <v>24</v>
      </c>
      <c r="B38" s="158" t="s">
        <v>157</v>
      </c>
      <c r="C38" s="185" t="s">
        <v>158</v>
      </c>
      <c r="D38" s="160" t="s">
        <v>131</v>
      </c>
      <c r="E38" s="166">
        <v>37.595999999999997</v>
      </c>
      <c r="F38" s="168"/>
      <c r="G38" s="168"/>
      <c r="H38" s="168">
        <v>0</v>
      </c>
      <c r="I38" s="168">
        <f t="shared" si="6"/>
        <v>0</v>
      </c>
      <c r="J38" s="168">
        <v>230.5</v>
      </c>
      <c r="K38" s="168">
        <f t="shared" si="7"/>
        <v>8665.8799999999992</v>
      </c>
      <c r="L38" s="168">
        <v>21</v>
      </c>
      <c r="M38" s="168">
        <f t="shared" si="8"/>
        <v>0</v>
      </c>
      <c r="N38" s="161">
        <v>0</v>
      </c>
      <c r="O38" s="161">
        <f t="shared" si="9"/>
        <v>0</v>
      </c>
      <c r="P38" s="161">
        <v>1.898E-2</v>
      </c>
      <c r="Q38" s="161">
        <f t="shared" si="10"/>
        <v>0.71357000000000004</v>
      </c>
      <c r="R38" s="161"/>
      <c r="S38" s="161"/>
      <c r="T38" s="162">
        <v>0.48886000000000002</v>
      </c>
      <c r="U38" s="161">
        <f t="shared" si="11"/>
        <v>18.38</v>
      </c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132</v>
      </c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>
      <c r="A39" s="152">
        <v>25</v>
      </c>
      <c r="B39" s="158" t="s">
        <v>159</v>
      </c>
      <c r="C39" s="185" t="s">
        <v>160</v>
      </c>
      <c r="D39" s="160" t="s">
        <v>131</v>
      </c>
      <c r="E39" s="166">
        <v>16.510000000000002</v>
      </c>
      <c r="F39" s="168"/>
      <c r="G39" s="168"/>
      <c r="H39" s="168">
        <v>0</v>
      </c>
      <c r="I39" s="168">
        <f t="shared" si="6"/>
        <v>0</v>
      </c>
      <c r="J39" s="168">
        <v>62.2</v>
      </c>
      <c r="K39" s="168">
        <f t="shared" si="7"/>
        <v>1026.92</v>
      </c>
      <c r="L39" s="168">
        <v>21</v>
      </c>
      <c r="M39" s="168">
        <f t="shared" si="8"/>
        <v>0</v>
      </c>
      <c r="N39" s="161">
        <v>0</v>
      </c>
      <c r="O39" s="161">
        <f t="shared" si="9"/>
        <v>0</v>
      </c>
      <c r="P39" s="161">
        <v>1.2E-2</v>
      </c>
      <c r="Q39" s="161">
        <f t="shared" si="10"/>
        <v>0.19811999999999999</v>
      </c>
      <c r="R39" s="161"/>
      <c r="S39" s="161"/>
      <c r="T39" s="162">
        <v>0.13</v>
      </c>
      <c r="U39" s="161">
        <f t="shared" si="11"/>
        <v>2.15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109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>
      <c r="A40" s="153" t="s">
        <v>104</v>
      </c>
      <c r="B40" s="159" t="s">
        <v>71</v>
      </c>
      <c r="C40" s="186" t="s">
        <v>72</v>
      </c>
      <c r="D40" s="163"/>
      <c r="E40" s="167"/>
      <c r="F40" s="169"/>
      <c r="G40" s="169"/>
      <c r="H40" s="169"/>
      <c r="I40" s="169">
        <f>SUM(I41:I51)</f>
        <v>88319.43</v>
      </c>
      <c r="J40" s="169"/>
      <c r="K40" s="169">
        <f>SUM(K41:K51)</f>
        <v>81028.06</v>
      </c>
      <c r="L40" s="169"/>
      <c r="M40" s="169">
        <f>SUM(M41:M51)</f>
        <v>0</v>
      </c>
      <c r="N40" s="164"/>
      <c r="O40" s="164">
        <f>SUM(O41:O51)</f>
        <v>4.8768700000000003</v>
      </c>
      <c r="P40" s="164"/>
      <c r="Q40" s="164">
        <f>SUM(Q41:Q51)</f>
        <v>0</v>
      </c>
      <c r="R40" s="164"/>
      <c r="S40" s="164"/>
      <c r="T40" s="165"/>
      <c r="U40" s="164">
        <f>SUM(U41:U51)</f>
        <v>116.58999999999999</v>
      </c>
      <c r="AE40" t="s">
        <v>105</v>
      </c>
    </row>
    <row r="41" spans="1:60" ht="33.75" outlineLevel="1">
      <c r="A41" s="152">
        <v>26</v>
      </c>
      <c r="B41" s="158" t="s">
        <v>161</v>
      </c>
      <c r="C41" s="185" t="s">
        <v>162</v>
      </c>
      <c r="D41" s="160" t="s">
        <v>135</v>
      </c>
      <c r="E41" s="166">
        <v>50</v>
      </c>
      <c r="F41" s="168"/>
      <c r="G41" s="168"/>
      <c r="H41" s="168">
        <v>44.33</v>
      </c>
      <c r="I41" s="168">
        <f t="shared" ref="I41:I51" si="12">ROUND(E41*H41,2)</f>
        <v>2216.5</v>
      </c>
      <c r="J41" s="168">
        <v>278.67</v>
      </c>
      <c r="K41" s="168">
        <f t="shared" ref="K41:K51" si="13">ROUND(E41*J41,2)</f>
        <v>13933.5</v>
      </c>
      <c r="L41" s="168">
        <v>21</v>
      </c>
      <c r="M41" s="168">
        <f t="shared" ref="M41:M51" si="14">G41*(1+L41/100)</f>
        <v>0</v>
      </c>
      <c r="N41" s="161">
        <v>3.0999999999999999E-3</v>
      </c>
      <c r="O41" s="161">
        <f t="shared" ref="O41:O51" si="15">ROUND(E41*N41,5)</f>
        <v>0.155</v>
      </c>
      <c r="P41" s="161">
        <v>0</v>
      </c>
      <c r="Q41" s="161">
        <f t="shared" ref="Q41:Q51" si="16">ROUND(E41*P41,5)</f>
        <v>0</v>
      </c>
      <c r="R41" s="161"/>
      <c r="S41" s="161"/>
      <c r="T41" s="162">
        <v>0.50043000000000004</v>
      </c>
      <c r="U41" s="161">
        <f t="shared" ref="U41:U51" si="17">ROUND(E41*T41,2)</f>
        <v>25.02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132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33.75" outlineLevel="1">
      <c r="A42" s="152">
        <v>27</v>
      </c>
      <c r="B42" s="158" t="s">
        <v>163</v>
      </c>
      <c r="C42" s="185" t="s">
        <v>164</v>
      </c>
      <c r="D42" s="160" t="s">
        <v>135</v>
      </c>
      <c r="E42" s="166">
        <v>8.25</v>
      </c>
      <c r="F42" s="168"/>
      <c r="G42" s="168"/>
      <c r="H42" s="168">
        <v>68.05</v>
      </c>
      <c r="I42" s="168">
        <f t="shared" si="12"/>
        <v>561.41</v>
      </c>
      <c r="J42" s="168">
        <v>337.95</v>
      </c>
      <c r="K42" s="168">
        <f t="shared" si="13"/>
        <v>2788.09</v>
      </c>
      <c r="L42" s="168">
        <v>21</v>
      </c>
      <c r="M42" s="168">
        <f t="shared" si="14"/>
        <v>0</v>
      </c>
      <c r="N42" s="161">
        <v>3.4399999999999999E-3</v>
      </c>
      <c r="O42" s="161">
        <f t="shared" si="15"/>
        <v>2.8379999999999999E-2</v>
      </c>
      <c r="P42" s="161">
        <v>0</v>
      </c>
      <c r="Q42" s="161">
        <f t="shared" si="16"/>
        <v>0</v>
      </c>
      <c r="R42" s="161"/>
      <c r="S42" s="161"/>
      <c r="T42" s="162">
        <v>0.60402</v>
      </c>
      <c r="U42" s="161">
        <f t="shared" si="17"/>
        <v>4.9800000000000004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132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>
      <c r="A43" s="152">
        <v>28</v>
      </c>
      <c r="B43" s="158" t="s">
        <v>165</v>
      </c>
      <c r="C43" s="185" t="s">
        <v>166</v>
      </c>
      <c r="D43" s="160" t="s">
        <v>135</v>
      </c>
      <c r="E43" s="166">
        <v>211.05</v>
      </c>
      <c r="F43" s="168"/>
      <c r="G43" s="168"/>
      <c r="H43" s="168">
        <v>8.36</v>
      </c>
      <c r="I43" s="168">
        <f t="shared" si="12"/>
        <v>1764.38</v>
      </c>
      <c r="J43" s="168">
        <v>155.13999999999999</v>
      </c>
      <c r="K43" s="168">
        <f t="shared" si="13"/>
        <v>32742.3</v>
      </c>
      <c r="L43" s="168">
        <v>21</v>
      </c>
      <c r="M43" s="168">
        <f t="shared" si="14"/>
        <v>0</v>
      </c>
      <c r="N43" s="161">
        <v>2.0000000000000001E-4</v>
      </c>
      <c r="O43" s="161">
        <f t="shared" si="15"/>
        <v>4.2209999999999998E-2</v>
      </c>
      <c r="P43" s="161">
        <v>0</v>
      </c>
      <c r="Q43" s="161">
        <f t="shared" si="16"/>
        <v>0</v>
      </c>
      <c r="R43" s="161"/>
      <c r="S43" s="161"/>
      <c r="T43" s="162">
        <v>0.312</v>
      </c>
      <c r="U43" s="161">
        <f t="shared" si="17"/>
        <v>65.849999999999994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52">
        <v>29</v>
      </c>
      <c r="B44" s="158" t="s">
        <v>167</v>
      </c>
      <c r="C44" s="185" t="s">
        <v>168</v>
      </c>
      <c r="D44" s="160" t="s">
        <v>108</v>
      </c>
      <c r="E44" s="166">
        <v>4.1492747999999997</v>
      </c>
      <c r="F44" s="168"/>
      <c r="G44" s="168"/>
      <c r="H44" s="168">
        <v>7230</v>
      </c>
      <c r="I44" s="168">
        <f t="shared" si="12"/>
        <v>29999.26</v>
      </c>
      <c r="J44" s="168">
        <v>0</v>
      </c>
      <c r="K44" s="168">
        <f t="shared" si="13"/>
        <v>0</v>
      </c>
      <c r="L44" s="168">
        <v>21</v>
      </c>
      <c r="M44" s="168">
        <f t="shared" si="14"/>
        <v>0</v>
      </c>
      <c r="N44" s="161">
        <v>0.55000000000000004</v>
      </c>
      <c r="O44" s="161">
        <f t="shared" si="15"/>
        <v>2.2820999999999998</v>
      </c>
      <c r="P44" s="161">
        <v>0</v>
      </c>
      <c r="Q44" s="161">
        <f t="shared" si="16"/>
        <v>0</v>
      </c>
      <c r="R44" s="161"/>
      <c r="S44" s="161"/>
      <c r="T44" s="162">
        <v>0</v>
      </c>
      <c r="U44" s="161">
        <f t="shared" si="17"/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139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>
      <c r="A45" s="152">
        <v>30</v>
      </c>
      <c r="B45" s="158" t="s">
        <v>169</v>
      </c>
      <c r="C45" s="185" t="s">
        <v>170</v>
      </c>
      <c r="D45" s="160" t="s">
        <v>108</v>
      </c>
      <c r="E45" s="166">
        <v>4.1136999999999997</v>
      </c>
      <c r="F45" s="168"/>
      <c r="G45" s="168"/>
      <c r="H45" s="168">
        <v>560</v>
      </c>
      <c r="I45" s="168">
        <f t="shared" si="12"/>
        <v>2303.67</v>
      </c>
      <c r="J45" s="168">
        <v>0</v>
      </c>
      <c r="K45" s="168">
        <f t="shared" si="13"/>
        <v>0</v>
      </c>
      <c r="L45" s="168">
        <v>21</v>
      </c>
      <c r="M45" s="168">
        <f t="shared" si="14"/>
        <v>0</v>
      </c>
      <c r="N45" s="161">
        <v>1.549E-2</v>
      </c>
      <c r="O45" s="161">
        <f t="shared" si="15"/>
        <v>6.3719999999999999E-2</v>
      </c>
      <c r="P45" s="161">
        <v>0</v>
      </c>
      <c r="Q45" s="161">
        <f t="shared" si="16"/>
        <v>0</v>
      </c>
      <c r="R45" s="161"/>
      <c r="S45" s="161"/>
      <c r="T45" s="162">
        <v>0</v>
      </c>
      <c r="U45" s="161">
        <f t="shared" si="17"/>
        <v>0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109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>
      <c r="A46" s="152">
        <v>31</v>
      </c>
      <c r="B46" s="158" t="s">
        <v>171</v>
      </c>
      <c r="C46" s="185" t="s">
        <v>172</v>
      </c>
      <c r="D46" s="160" t="s">
        <v>131</v>
      </c>
      <c r="E46" s="166">
        <v>37.874459999999999</v>
      </c>
      <c r="F46" s="168"/>
      <c r="G46" s="168"/>
      <c r="H46" s="168">
        <v>31.83</v>
      </c>
      <c r="I46" s="168">
        <f t="shared" si="12"/>
        <v>1205.54</v>
      </c>
      <c r="J46" s="168">
        <v>80.67</v>
      </c>
      <c r="K46" s="168">
        <f t="shared" si="13"/>
        <v>3055.33</v>
      </c>
      <c r="L46" s="168">
        <v>21</v>
      </c>
      <c r="M46" s="168">
        <f t="shared" si="14"/>
        <v>0</v>
      </c>
      <c r="N46" s="161">
        <v>2.7499999999999998E-3</v>
      </c>
      <c r="O46" s="161">
        <f t="shared" si="15"/>
        <v>0.10415000000000001</v>
      </c>
      <c r="P46" s="161">
        <v>0</v>
      </c>
      <c r="Q46" s="161">
        <f t="shared" si="16"/>
        <v>0</v>
      </c>
      <c r="R46" s="161"/>
      <c r="S46" s="161"/>
      <c r="T46" s="162">
        <v>0.156</v>
      </c>
      <c r="U46" s="161">
        <f t="shared" si="17"/>
        <v>5.91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109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>
      <c r="A47" s="152">
        <v>32</v>
      </c>
      <c r="B47" s="158" t="s">
        <v>173</v>
      </c>
      <c r="C47" s="185" t="s">
        <v>174</v>
      </c>
      <c r="D47" s="160" t="s">
        <v>131</v>
      </c>
      <c r="E47" s="166">
        <v>109.84566</v>
      </c>
      <c r="F47" s="168"/>
      <c r="G47" s="168"/>
      <c r="H47" s="168">
        <v>3.83</v>
      </c>
      <c r="I47" s="168">
        <f t="shared" si="12"/>
        <v>420.71</v>
      </c>
      <c r="J47" s="168">
        <v>62.570000000000007</v>
      </c>
      <c r="K47" s="168">
        <f t="shared" si="13"/>
        <v>6873.04</v>
      </c>
      <c r="L47" s="168">
        <v>21</v>
      </c>
      <c r="M47" s="168">
        <f t="shared" si="14"/>
        <v>0</v>
      </c>
      <c r="N47" s="161">
        <v>1.6000000000000001E-4</v>
      </c>
      <c r="O47" s="161">
        <f t="shared" si="15"/>
        <v>1.7579999999999998E-2</v>
      </c>
      <c r="P47" s="161">
        <v>0</v>
      </c>
      <c r="Q47" s="161">
        <f t="shared" si="16"/>
        <v>0</v>
      </c>
      <c r="R47" s="161"/>
      <c r="S47" s="161"/>
      <c r="T47" s="162">
        <v>0.13500000000000001</v>
      </c>
      <c r="U47" s="161">
        <f t="shared" si="17"/>
        <v>14.83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109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>
      <c r="A48" s="152">
        <v>33</v>
      </c>
      <c r="B48" s="158" t="s">
        <v>175</v>
      </c>
      <c r="C48" s="185" t="s">
        <v>176</v>
      </c>
      <c r="D48" s="160" t="s">
        <v>131</v>
      </c>
      <c r="E48" s="166">
        <v>219.69131999999999</v>
      </c>
      <c r="F48" s="168"/>
      <c r="G48" s="168"/>
      <c r="H48" s="168">
        <v>178.5</v>
      </c>
      <c r="I48" s="168">
        <f t="shared" si="12"/>
        <v>39214.9</v>
      </c>
      <c r="J48" s="168">
        <v>0</v>
      </c>
      <c r="K48" s="168">
        <f t="shared" si="13"/>
        <v>0</v>
      </c>
      <c r="L48" s="168">
        <v>21</v>
      </c>
      <c r="M48" s="168">
        <f t="shared" si="14"/>
        <v>0</v>
      </c>
      <c r="N48" s="161">
        <v>9.4999999999999998E-3</v>
      </c>
      <c r="O48" s="161">
        <f t="shared" si="15"/>
        <v>2.0870700000000002</v>
      </c>
      <c r="P48" s="161">
        <v>0</v>
      </c>
      <c r="Q48" s="161">
        <f t="shared" si="16"/>
        <v>0</v>
      </c>
      <c r="R48" s="161"/>
      <c r="S48" s="161"/>
      <c r="T48" s="162">
        <v>0</v>
      </c>
      <c r="U48" s="161">
        <f t="shared" si="17"/>
        <v>0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139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>
      <c r="A49" s="152">
        <v>34</v>
      </c>
      <c r="B49" s="158" t="s">
        <v>177</v>
      </c>
      <c r="C49" s="185" t="s">
        <v>178</v>
      </c>
      <c r="D49" s="160" t="s">
        <v>131</v>
      </c>
      <c r="E49" s="166">
        <v>109.84566</v>
      </c>
      <c r="F49" s="168"/>
      <c r="G49" s="168"/>
      <c r="H49" s="168">
        <v>96.8</v>
      </c>
      <c r="I49" s="168">
        <f t="shared" si="12"/>
        <v>10633.06</v>
      </c>
      <c r="J49" s="168">
        <v>0</v>
      </c>
      <c r="K49" s="168">
        <f t="shared" si="13"/>
        <v>0</v>
      </c>
      <c r="L49" s="168">
        <v>21</v>
      </c>
      <c r="M49" s="168">
        <f t="shared" si="14"/>
        <v>0</v>
      </c>
      <c r="N49" s="161">
        <v>8.8000000000000003E-4</v>
      </c>
      <c r="O49" s="161">
        <f t="shared" si="15"/>
        <v>9.6659999999999996E-2</v>
      </c>
      <c r="P49" s="161">
        <v>0</v>
      </c>
      <c r="Q49" s="161">
        <f t="shared" si="16"/>
        <v>0</v>
      </c>
      <c r="R49" s="161"/>
      <c r="S49" s="161"/>
      <c r="T49" s="162">
        <v>0</v>
      </c>
      <c r="U49" s="161">
        <f t="shared" si="17"/>
        <v>0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139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>
      <c r="A50" s="152">
        <v>35</v>
      </c>
      <c r="B50" s="158" t="s">
        <v>59</v>
      </c>
      <c r="C50" s="185" t="s">
        <v>179</v>
      </c>
      <c r="D50" s="160" t="s">
        <v>135</v>
      </c>
      <c r="E50" s="166">
        <v>12.7</v>
      </c>
      <c r="F50" s="168"/>
      <c r="G50" s="168"/>
      <c r="H50" s="168">
        <v>0</v>
      </c>
      <c r="I50" s="168">
        <f t="shared" si="12"/>
        <v>0</v>
      </c>
      <c r="J50" s="168">
        <v>250</v>
      </c>
      <c r="K50" s="168">
        <f t="shared" si="13"/>
        <v>3175</v>
      </c>
      <c r="L50" s="168">
        <v>21</v>
      </c>
      <c r="M50" s="168">
        <f t="shared" si="14"/>
        <v>0</v>
      </c>
      <c r="N50" s="161">
        <v>0</v>
      </c>
      <c r="O50" s="161">
        <f t="shared" si="15"/>
        <v>0</v>
      </c>
      <c r="P50" s="161">
        <v>0</v>
      </c>
      <c r="Q50" s="161">
        <f t="shared" si="16"/>
        <v>0</v>
      </c>
      <c r="R50" s="161"/>
      <c r="S50" s="161"/>
      <c r="T50" s="162">
        <v>0</v>
      </c>
      <c r="U50" s="161">
        <f t="shared" si="17"/>
        <v>0</v>
      </c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109</v>
      </c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52">
        <v>36</v>
      </c>
      <c r="B51" s="158" t="s">
        <v>180</v>
      </c>
      <c r="C51" s="185" t="s">
        <v>181</v>
      </c>
      <c r="D51" s="160" t="s">
        <v>131</v>
      </c>
      <c r="E51" s="166">
        <v>15.384</v>
      </c>
      <c r="F51" s="168"/>
      <c r="G51" s="168"/>
      <c r="H51" s="168">
        <v>0</v>
      </c>
      <c r="I51" s="168">
        <f t="shared" si="12"/>
        <v>0</v>
      </c>
      <c r="J51" s="168">
        <v>1200</v>
      </c>
      <c r="K51" s="168">
        <f t="shared" si="13"/>
        <v>18460.8</v>
      </c>
      <c r="L51" s="168">
        <v>21</v>
      </c>
      <c r="M51" s="168">
        <f t="shared" si="14"/>
        <v>0</v>
      </c>
      <c r="N51" s="161">
        <v>0</v>
      </c>
      <c r="O51" s="161">
        <f t="shared" si="15"/>
        <v>0</v>
      </c>
      <c r="P51" s="161">
        <v>0</v>
      </c>
      <c r="Q51" s="161">
        <f t="shared" si="16"/>
        <v>0</v>
      </c>
      <c r="R51" s="161"/>
      <c r="S51" s="161"/>
      <c r="T51" s="162">
        <v>0</v>
      </c>
      <c r="U51" s="161">
        <f t="shared" si="17"/>
        <v>0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109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>
      <c r="A52" s="153" t="s">
        <v>104</v>
      </c>
      <c r="B52" s="159" t="s">
        <v>73</v>
      </c>
      <c r="C52" s="186" t="s">
        <v>74</v>
      </c>
      <c r="D52" s="163"/>
      <c r="E52" s="167"/>
      <c r="F52" s="169"/>
      <c r="G52" s="169"/>
      <c r="H52" s="169"/>
      <c r="I52" s="169">
        <f>SUM(I53:I57)</f>
        <v>67924.3</v>
      </c>
      <c r="J52" s="169"/>
      <c r="K52" s="169">
        <f>SUM(K53:K57)</f>
        <v>32984</v>
      </c>
      <c r="L52" s="169"/>
      <c r="M52" s="169">
        <f>SUM(M53:M57)</f>
        <v>0</v>
      </c>
      <c r="N52" s="164"/>
      <c r="O52" s="164">
        <f>SUM(O53:O57)</f>
        <v>0.31561</v>
      </c>
      <c r="P52" s="164"/>
      <c r="Q52" s="164">
        <f>SUM(Q53:Q57)</f>
        <v>0</v>
      </c>
      <c r="R52" s="164"/>
      <c r="S52" s="164"/>
      <c r="T52" s="165"/>
      <c r="U52" s="164">
        <f>SUM(U53:U57)</f>
        <v>6.62</v>
      </c>
      <c r="AE52" t="s">
        <v>105</v>
      </c>
    </row>
    <row r="53" spans="1:60" ht="22.5" outlineLevel="1">
      <c r="A53" s="152">
        <v>37</v>
      </c>
      <c r="B53" s="158" t="s">
        <v>182</v>
      </c>
      <c r="C53" s="185" t="s">
        <v>183</v>
      </c>
      <c r="D53" s="160" t="s">
        <v>138</v>
      </c>
      <c r="E53" s="166">
        <v>5</v>
      </c>
      <c r="F53" s="168"/>
      <c r="G53" s="168"/>
      <c r="H53" s="168">
        <v>10060</v>
      </c>
      <c r="I53" s="168">
        <f>ROUND(E53*H53,2)</f>
        <v>50300</v>
      </c>
      <c r="J53" s="168">
        <v>0</v>
      </c>
      <c r="K53" s="168">
        <f>ROUND(E53*J53,2)</f>
        <v>0</v>
      </c>
      <c r="L53" s="168">
        <v>21</v>
      </c>
      <c r="M53" s="168">
        <f>G53*(1+L53/100)</f>
        <v>0</v>
      </c>
      <c r="N53" s="161">
        <v>3.49E-2</v>
      </c>
      <c r="O53" s="161">
        <f>ROUND(E53*N53,5)</f>
        <v>0.17449999999999999</v>
      </c>
      <c r="P53" s="161">
        <v>0</v>
      </c>
      <c r="Q53" s="161">
        <f>ROUND(E53*P53,5)</f>
        <v>0</v>
      </c>
      <c r="R53" s="161"/>
      <c r="S53" s="161"/>
      <c r="T53" s="162">
        <v>0</v>
      </c>
      <c r="U53" s="161">
        <f>ROUND(E53*T53,2)</f>
        <v>0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139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>
      <c r="A54" s="152">
        <v>38</v>
      </c>
      <c r="B54" s="158" t="s">
        <v>184</v>
      </c>
      <c r="C54" s="185" t="s">
        <v>185</v>
      </c>
      <c r="D54" s="160" t="s">
        <v>138</v>
      </c>
      <c r="E54" s="166">
        <v>2</v>
      </c>
      <c r="F54" s="168"/>
      <c r="G54" s="168"/>
      <c r="H54" s="168">
        <v>5575</v>
      </c>
      <c r="I54" s="168">
        <f>ROUND(E54*H54,2)</f>
        <v>11150</v>
      </c>
      <c r="J54" s="168">
        <v>0</v>
      </c>
      <c r="K54" s="168">
        <f>ROUND(E54*J54,2)</f>
        <v>0</v>
      </c>
      <c r="L54" s="168">
        <v>21</v>
      </c>
      <c r="M54" s="168">
        <f>G54*(1+L54/100)</f>
        <v>0</v>
      </c>
      <c r="N54" s="161">
        <v>2.3400000000000001E-2</v>
      </c>
      <c r="O54" s="161">
        <f>ROUND(E54*N54,5)</f>
        <v>4.6800000000000001E-2</v>
      </c>
      <c r="P54" s="161">
        <v>0</v>
      </c>
      <c r="Q54" s="161">
        <f>ROUND(E54*P54,5)</f>
        <v>0</v>
      </c>
      <c r="R54" s="161"/>
      <c r="S54" s="161"/>
      <c r="T54" s="162">
        <v>0</v>
      </c>
      <c r="U54" s="161">
        <f>ROUND(E54*T54,2)</f>
        <v>0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139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>
      <c r="A55" s="152">
        <v>39</v>
      </c>
      <c r="B55" s="158" t="s">
        <v>63</v>
      </c>
      <c r="C55" s="185" t="s">
        <v>186</v>
      </c>
      <c r="D55" s="160" t="s">
        <v>138</v>
      </c>
      <c r="E55" s="166">
        <v>2</v>
      </c>
      <c r="F55" s="168"/>
      <c r="G55" s="168"/>
      <c r="H55" s="168">
        <v>0</v>
      </c>
      <c r="I55" s="168">
        <f>ROUND(E55*H55,2)</f>
        <v>0</v>
      </c>
      <c r="J55" s="168">
        <v>15000</v>
      </c>
      <c r="K55" s="168">
        <f>ROUND(E55*J55,2)</f>
        <v>30000</v>
      </c>
      <c r="L55" s="168">
        <v>21</v>
      </c>
      <c r="M55" s="168">
        <f>G55*(1+L55/100)</f>
        <v>0</v>
      </c>
      <c r="N55" s="161">
        <v>0</v>
      </c>
      <c r="O55" s="161">
        <f>ROUND(E55*N55,5)</f>
        <v>0</v>
      </c>
      <c r="P55" s="161">
        <v>0</v>
      </c>
      <c r="Q55" s="161">
        <f>ROUND(E55*P55,5)</f>
        <v>0</v>
      </c>
      <c r="R55" s="161"/>
      <c r="S55" s="161"/>
      <c r="T55" s="162">
        <v>0</v>
      </c>
      <c r="U55" s="161">
        <f>ROUND(E55*T55,2)</f>
        <v>0</v>
      </c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109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>
      <c r="A56" s="152">
        <v>40</v>
      </c>
      <c r="B56" s="158" t="s">
        <v>187</v>
      </c>
      <c r="C56" s="185" t="s">
        <v>188</v>
      </c>
      <c r="D56" s="160" t="s">
        <v>138</v>
      </c>
      <c r="E56" s="166">
        <v>1</v>
      </c>
      <c r="F56" s="168"/>
      <c r="G56" s="168"/>
      <c r="H56" s="168">
        <v>3590</v>
      </c>
      <c r="I56" s="168">
        <f>ROUND(E56*H56,2)</f>
        <v>3590</v>
      </c>
      <c r="J56" s="168">
        <v>0</v>
      </c>
      <c r="K56" s="168">
        <f>ROUND(E56*J56,2)</f>
        <v>0</v>
      </c>
      <c r="L56" s="168">
        <v>21</v>
      </c>
      <c r="M56" s="168">
        <f>G56*(1+L56/100)</f>
        <v>0</v>
      </c>
      <c r="N56" s="161">
        <v>1.6E-2</v>
      </c>
      <c r="O56" s="161">
        <f>ROUND(E56*N56,5)</f>
        <v>1.6E-2</v>
      </c>
      <c r="P56" s="161">
        <v>0</v>
      </c>
      <c r="Q56" s="161">
        <f>ROUND(E56*P56,5)</f>
        <v>0</v>
      </c>
      <c r="R56" s="161"/>
      <c r="S56" s="161"/>
      <c r="T56" s="162">
        <v>0</v>
      </c>
      <c r="U56" s="161">
        <f>ROUND(E56*T56,2)</f>
        <v>0</v>
      </c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139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>
      <c r="A57" s="152">
        <v>41</v>
      </c>
      <c r="B57" s="158" t="s">
        <v>189</v>
      </c>
      <c r="C57" s="185" t="s">
        <v>190</v>
      </c>
      <c r="D57" s="160" t="s">
        <v>135</v>
      </c>
      <c r="E57" s="166">
        <v>18.600000000000001</v>
      </c>
      <c r="F57" s="168"/>
      <c r="G57" s="168"/>
      <c r="H57" s="168">
        <v>155.07</v>
      </c>
      <c r="I57" s="168">
        <f>ROUND(E57*H57,2)</f>
        <v>2884.3</v>
      </c>
      <c r="J57" s="168">
        <v>160.43</v>
      </c>
      <c r="K57" s="168">
        <f>ROUND(E57*J57,2)</f>
        <v>2984</v>
      </c>
      <c r="L57" s="168">
        <v>21</v>
      </c>
      <c r="M57" s="168">
        <f>G57*(1+L57/100)</f>
        <v>0</v>
      </c>
      <c r="N57" s="161">
        <v>4.2100000000000002E-3</v>
      </c>
      <c r="O57" s="161">
        <f>ROUND(E57*N57,5)</f>
        <v>7.8310000000000005E-2</v>
      </c>
      <c r="P57" s="161">
        <v>0</v>
      </c>
      <c r="Q57" s="161">
        <f>ROUND(E57*P57,5)</f>
        <v>0</v>
      </c>
      <c r="R57" s="161"/>
      <c r="S57" s="161"/>
      <c r="T57" s="162">
        <v>0.35599999999999998</v>
      </c>
      <c r="U57" s="161">
        <f>ROUND(E57*T57,2)</f>
        <v>6.62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109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>
      <c r="A58" s="153" t="s">
        <v>104</v>
      </c>
      <c r="B58" s="159" t="s">
        <v>75</v>
      </c>
      <c r="C58" s="186" t="s">
        <v>76</v>
      </c>
      <c r="D58" s="163"/>
      <c r="E58" s="167"/>
      <c r="F58" s="169"/>
      <c r="G58" s="169"/>
      <c r="H58" s="169"/>
      <c r="I58" s="169">
        <f>SUM(I59:I59)</f>
        <v>2976.05</v>
      </c>
      <c r="J58" s="169"/>
      <c r="K58" s="169">
        <f>SUM(K59:K59)</f>
        <v>9509.94</v>
      </c>
      <c r="L58" s="169"/>
      <c r="M58" s="169">
        <f>SUM(M59:M59)</f>
        <v>0</v>
      </c>
      <c r="N58" s="164"/>
      <c r="O58" s="164">
        <f>SUM(O59:O59)</f>
        <v>5.5190000000000003E-2</v>
      </c>
      <c r="P58" s="164"/>
      <c r="Q58" s="164">
        <f>SUM(Q59:Q59)</f>
        <v>0</v>
      </c>
      <c r="R58" s="164"/>
      <c r="S58" s="164"/>
      <c r="T58" s="165"/>
      <c r="U58" s="164">
        <f>SUM(U59:U59)</f>
        <v>20.05</v>
      </c>
      <c r="AE58" t="s">
        <v>105</v>
      </c>
    </row>
    <row r="59" spans="1:60" outlineLevel="1">
      <c r="A59" s="152">
        <v>42</v>
      </c>
      <c r="B59" s="158" t="s">
        <v>191</v>
      </c>
      <c r="C59" s="185" t="s">
        <v>192</v>
      </c>
      <c r="D59" s="160" t="s">
        <v>131</v>
      </c>
      <c r="E59" s="166">
        <v>149.1756</v>
      </c>
      <c r="F59" s="168"/>
      <c r="G59" s="168"/>
      <c r="H59" s="168">
        <v>19.95</v>
      </c>
      <c r="I59" s="168">
        <f>ROUND(E59*H59,2)</f>
        <v>2976.05</v>
      </c>
      <c r="J59" s="168">
        <v>63.75</v>
      </c>
      <c r="K59" s="168">
        <f>ROUND(E59*J59,2)</f>
        <v>9509.94</v>
      </c>
      <c r="L59" s="168">
        <v>21</v>
      </c>
      <c r="M59" s="168">
        <f>G59*(1+L59/100)</f>
        <v>0</v>
      </c>
      <c r="N59" s="161">
        <v>3.6999999999999999E-4</v>
      </c>
      <c r="O59" s="161">
        <f>ROUND(E59*N59,5)</f>
        <v>5.5190000000000003E-2</v>
      </c>
      <c r="P59" s="161">
        <v>0</v>
      </c>
      <c r="Q59" s="161">
        <f>ROUND(E59*P59,5)</f>
        <v>0</v>
      </c>
      <c r="R59" s="161"/>
      <c r="S59" s="161"/>
      <c r="T59" s="162">
        <v>0.13439000000000001</v>
      </c>
      <c r="U59" s="161">
        <f>ROUND(E59*T59,2)</f>
        <v>20.05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132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>
      <c r="A60" s="153" t="s">
        <v>104</v>
      </c>
      <c r="B60" s="159" t="s">
        <v>77</v>
      </c>
      <c r="C60" s="186" t="s">
        <v>26</v>
      </c>
      <c r="D60" s="163"/>
      <c r="E60" s="167"/>
      <c r="F60" s="169"/>
      <c r="G60" s="169"/>
      <c r="H60" s="169"/>
      <c r="I60" s="169">
        <f>SUM(I61:I65)</f>
        <v>0</v>
      </c>
      <c r="J60" s="169"/>
      <c r="K60" s="169">
        <f>SUM(K61:K65)</f>
        <v>0</v>
      </c>
      <c r="L60" s="169"/>
      <c r="M60" s="169">
        <f>SUM(M61:M65)</f>
        <v>0</v>
      </c>
      <c r="N60" s="164"/>
      <c r="O60" s="164">
        <f>SUM(O61:O65)</f>
        <v>0</v>
      </c>
      <c r="P60" s="164"/>
      <c r="Q60" s="164">
        <f>SUM(Q61:Q65)</f>
        <v>0</v>
      </c>
      <c r="R60" s="164"/>
      <c r="S60" s="164"/>
      <c r="T60" s="165"/>
      <c r="U60" s="164">
        <f>SUM(U61:U65)</f>
        <v>0</v>
      </c>
      <c r="AE60" t="s">
        <v>105</v>
      </c>
    </row>
    <row r="61" spans="1:60" outlineLevel="1">
      <c r="A61" s="152">
        <v>43</v>
      </c>
      <c r="B61" s="158" t="s">
        <v>193</v>
      </c>
      <c r="C61" s="185" t="s">
        <v>194</v>
      </c>
      <c r="D61" s="160" t="s">
        <v>195</v>
      </c>
      <c r="E61" s="166">
        <v>0</v>
      </c>
      <c r="F61" s="168"/>
      <c r="G61" s="168"/>
      <c r="H61" s="168">
        <v>0</v>
      </c>
      <c r="I61" s="168">
        <f>ROUND(E61*H61,2)</f>
        <v>0</v>
      </c>
      <c r="J61" s="168">
        <v>0</v>
      </c>
      <c r="K61" s="168">
        <f>ROUND(E61*J61,2)</f>
        <v>0</v>
      </c>
      <c r="L61" s="168">
        <v>21</v>
      </c>
      <c r="M61" s="168">
        <f>G61*(1+L61/100)</f>
        <v>0</v>
      </c>
      <c r="N61" s="161">
        <v>0</v>
      </c>
      <c r="O61" s="161">
        <f>ROUND(E61*N61,5)</f>
        <v>0</v>
      </c>
      <c r="P61" s="161">
        <v>0</v>
      </c>
      <c r="Q61" s="161">
        <f>ROUND(E61*P61,5)</f>
        <v>0</v>
      </c>
      <c r="R61" s="161"/>
      <c r="S61" s="161"/>
      <c r="T61" s="162">
        <v>0</v>
      </c>
      <c r="U61" s="161">
        <f>ROUND(E61*T61,2)</f>
        <v>0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109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52">
        <v>44</v>
      </c>
      <c r="B62" s="158" t="s">
        <v>196</v>
      </c>
      <c r="C62" s="185" t="s">
        <v>197</v>
      </c>
      <c r="D62" s="160" t="s">
        <v>195</v>
      </c>
      <c r="E62" s="166">
        <v>0</v>
      </c>
      <c r="F62" s="168"/>
      <c r="G62" s="168"/>
      <c r="H62" s="168">
        <v>0</v>
      </c>
      <c r="I62" s="168">
        <f>ROUND(E62*H62,2)</f>
        <v>0</v>
      </c>
      <c r="J62" s="168">
        <v>0</v>
      </c>
      <c r="K62" s="168">
        <f>ROUND(E62*J62,2)</f>
        <v>0</v>
      </c>
      <c r="L62" s="168">
        <v>21</v>
      </c>
      <c r="M62" s="168">
        <f>G62*(1+L62/100)</f>
        <v>0</v>
      </c>
      <c r="N62" s="161">
        <v>0</v>
      </c>
      <c r="O62" s="161">
        <f>ROUND(E62*N62,5)</f>
        <v>0</v>
      </c>
      <c r="P62" s="161">
        <v>0</v>
      </c>
      <c r="Q62" s="161">
        <f>ROUND(E62*P62,5)</f>
        <v>0</v>
      </c>
      <c r="R62" s="161"/>
      <c r="S62" s="161"/>
      <c r="T62" s="162">
        <v>0</v>
      </c>
      <c r="U62" s="161">
        <f>ROUND(E62*T62,2)</f>
        <v>0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109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>
      <c r="A63" s="152">
        <v>45</v>
      </c>
      <c r="B63" s="158" t="s">
        <v>198</v>
      </c>
      <c r="C63" s="185" t="s">
        <v>199</v>
      </c>
      <c r="D63" s="160" t="s">
        <v>195</v>
      </c>
      <c r="E63" s="166">
        <v>0</v>
      </c>
      <c r="F63" s="168"/>
      <c r="G63" s="168"/>
      <c r="H63" s="168">
        <v>0</v>
      </c>
      <c r="I63" s="168">
        <f>ROUND(E63*H63,2)</f>
        <v>0</v>
      </c>
      <c r="J63" s="168">
        <v>0</v>
      </c>
      <c r="K63" s="168">
        <f>ROUND(E63*J63,2)</f>
        <v>0</v>
      </c>
      <c r="L63" s="168">
        <v>21</v>
      </c>
      <c r="M63" s="168">
        <f>G63*(1+L63/100)</f>
        <v>0</v>
      </c>
      <c r="N63" s="161">
        <v>0</v>
      </c>
      <c r="O63" s="161">
        <f>ROUND(E63*N63,5)</f>
        <v>0</v>
      </c>
      <c r="P63" s="161">
        <v>0</v>
      </c>
      <c r="Q63" s="161">
        <f>ROUND(E63*P63,5)</f>
        <v>0</v>
      </c>
      <c r="R63" s="161"/>
      <c r="S63" s="161"/>
      <c r="T63" s="162">
        <v>0</v>
      </c>
      <c r="U63" s="161">
        <f>ROUND(E63*T63,2)</f>
        <v>0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109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>
      <c r="A64" s="152">
        <v>46</v>
      </c>
      <c r="B64" s="158" t="s">
        <v>200</v>
      </c>
      <c r="C64" s="185" t="s">
        <v>201</v>
      </c>
      <c r="D64" s="160" t="s">
        <v>195</v>
      </c>
      <c r="E64" s="166">
        <v>0</v>
      </c>
      <c r="F64" s="168"/>
      <c r="G64" s="168"/>
      <c r="H64" s="168">
        <v>0</v>
      </c>
      <c r="I64" s="168">
        <f>ROUND(E64*H64,2)</f>
        <v>0</v>
      </c>
      <c r="J64" s="168">
        <v>0</v>
      </c>
      <c r="K64" s="168">
        <f>ROUND(E64*J64,2)</f>
        <v>0</v>
      </c>
      <c r="L64" s="168">
        <v>21</v>
      </c>
      <c r="M64" s="168">
        <f>G64*(1+L64/100)</f>
        <v>0</v>
      </c>
      <c r="N64" s="161">
        <v>0</v>
      </c>
      <c r="O64" s="161">
        <f>ROUND(E64*N64,5)</f>
        <v>0</v>
      </c>
      <c r="P64" s="161">
        <v>0</v>
      </c>
      <c r="Q64" s="161">
        <f>ROUND(E64*P64,5)</f>
        <v>0</v>
      </c>
      <c r="R64" s="161"/>
      <c r="S64" s="161"/>
      <c r="T64" s="162">
        <v>0</v>
      </c>
      <c r="U64" s="161">
        <f>ROUND(E64*T64,2)</f>
        <v>0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109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78">
        <v>47</v>
      </c>
      <c r="B65" s="179" t="s">
        <v>202</v>
      </c>
      <c r="C65" s="187" t="s">
        <v>203</v>
      </c>
      <c r="D65" s="180" t="s">
        <v>195</v>
      </c>
      <c r="E65" s="181">
        <v>0</v>
      </c>
      <c r="F65" s="182"/>
      <c r="G65" s="182"/>
      <c r="H65" s="182">
        <v>0</v>
      </c>
      <c r="I65" s="182">
        <f>ROUND(E65*H65,2)</f>
        <v>0</v>
      </c>
      <c r="J65" s="182">
        <v>0</v>
      </c>
      <c r="K65" s="182">
        <f>ROUND(E65*J65,2)</f>
        <v>0</v>
      </c>
      <c r="L65" s="182">
        <v>21</v>
      </c>
      <c r="M65" s="182">
        <f>G65*(1+L65/100)</f>
        <v>0</v>
      </c>
      <c r="N65" s="183">
        <v>0</v>
      </c>
      <c r="O65" s="183">
        <f>ROUND(E65*N65,5)</f>
        <v>0</v>
      </c>
      <c r="P65" s="183">
        <v>0</v>
      </c>
      <c r="Q65" s="183">
        <f>ROUND(E65*P65,5)</f>
        <v>0</v>
      </c>
      <c r="R65" s="183"/>
      <c r="S65" s="183"/>
      <c r="T65" s="184">
        <v>0</v>
      </c>
      <c r="U65" s="183">
        <f>ROUND(E65*T65,2)</f>
        <v>0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109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>
      <c r="A66" s="6"/>
      <c r="B66" s="7" t="s">
        <v>204</v>
      </c>
      <c r="C66" s="188" t="s">
        <v>204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AC66">
        <v>15</v>
      </c>
      <c r="AD66">
        <v>21</v>
      </c>
    </row>
    <row r="67" spans="1:60">
      <c r="C67" s="189"/>
      <c r="AE67" t="s">
        <v>205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Uživatel systému Windows</cp:lastModifiedBy>
  <cp:lastPrinted>2014-02-28T09:52:57Z</cp:lastPrinted>
  <dcterms:created xsi:type="dcterms:W3CDTF">2009-04-08T07:15:50Z</dcterms:created>
  <dcterms:modified xsi:type="dcterms:W3CDTF">2019-11-04T16:32:00Z</dcterms:modified>
</cp:coreProperties>
</file>